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787F609C-A792-4B22-ADBA-78EF9FA45D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5" i="1" l="1"/>
  <c r="W47" i="1"/>
  <c r="W41" i="1"/>
  <c r="W22" i="1"/>
  <c r="W51" i="1"/>
  <c r="W42" i="1"/>
  <c r="W49" i="1"/>
  <c r="W14" i="1"/>
  <c r="W6" i="1"/>
  <c r="W10" i="1"/>
  <c r="W24" i="1"/>
  <c r="W50" i="1"/>
  <c r="W26" i="1"/>
  <c r="W9" i="1"/>
  <c r="W4" i="1"/>
  <c r="W34" i="1"/>
  <c r="W23" i="1"/>
  <c r="W28" i="1"/>
  <c r="W25" i="1"/>
  <c r="W46" i="1"/>
  <c r="W5" i="1"/>
  <c r="W8" i="1"/>
  <c r="W16" i="1"/>
  <c r="W18" i="1"/>
  <c r="W13" i="1"/>
  <c r="W19" i="1"/>
  <c r="W30" i="1"/>
  <c r="W11" i="1"/>
  <c r="W45" i="1"/>
  <c r="W39" i="1"/>
  <c r="W7" i="1"/>
  <c r="W32" i="1"/>
  <c r="W53" i="1"/>
  <c r="W54" i="1"/>
  <c r="W27" i="1"/>
  <c r="W31" i="1"/>
  <c r="W40" i="1"/>
  <c r="W38" i="1"/>
  <c r="W12" i="1"/>
  <c r="W21" i="1"/>
  <c r="W17" i="1"/>
  <c r="W37" i="1"/>
  <c r="W36" i="1"/>
  <c r="W29" i="1"/>
  <c r="W35" i="1"/>
  <c r="W43" i="1"/>
  <c r="W20" i="1"/>
  <c r="W33" i="1"/>
  <c r="W52" i="1"/>
  <c r="W44" i="1"/>
  <c r="W55" i="1"/>
  <c r="W48" i="1"/>
  <c r="P15" i="1"/>
  <c r="P47" i="1"/>
  <c r="P41" i="1"/>
  <c r="P22" i="1"/>
  <c r="P51" i="1"/>
  <c r="P42" i="1"/>
  <c r="P49" i="1"/>
  <c r="P14" i="1"/>
  <c r="P6" i="1"/>
  <c r="P10" i="1"/>
  <c r="P24" i="1"/>
  <c r="P50" i="1"/>
  <c r="P26" i="1"/>
  <c r="P9" i="1"/>
  <c r="P4" i="1"/>
  <c r="P34" i="1"/>
  <c r="P23" i="1"/>
  <c r="P28" i="1"/>
  <c r="P25" i="1"/>
  <c r="P46" i="1"/>
  <c r="P5" i="1"/>
  <c r="P8" i="1"/>
  <c r="P16" i="1"/>
  <c r="P18" i="1"/>
  <c r="P13" i="1"/>
  <c r="P19" i="1"/>
  <c r="P30" i="1"/>
  <c r="P11" i="1"/>
  <c r="P45" i="1"/>
  <c r="P39" i="1"/>
  <c r="P7" i="1"/>
  <c r="P32" i="1"/>
  <c r="P53" i="1"/>
  <c r="P54" i="1"/>
  <c r="P27" i="1"/>
  <c r="P31" i="1"/>
  <c r="P40" i="1"/>
  <c r="P38" i="1"/>
  <c r="P12" i="1"/>
  <c r="P21" i="1"/>
  <c r="P17" i="1"/>
  <c r="P37" i="1"/>
  <c r="P36" i="1"/>
  <c r="P29" i="1"/>
  <c r="P35" i="1"/>
  <c r="P43" i="1"/>
  <c r="P20" i="1"/>
  <c r="P33" i="1"/>
  <c r="P52" i="1"/>
  <c r="P44" i="1"/>
  <c r="P55" i="1"/>
  <c r="P48" i="1"/>
  <c r="K15" i="1"/>
  <c r="K47" i="1"/>
  <c r="K41" i="1"/>
  <c r="K22" i="1"/>
  <c r="K51" i="1"/>
  <c r="K42" i="1"/>
  <c r="K49" i="1"/>
  <c r="K14" i="1"/>
  <c r="K6" i="1"/>
  <c r="K10" i="1"/>
  <c r="K24" i="1"/>
  <c r="K50" i="1"/>
  <c r="K26" i="1"/>
  <c r="K9" i="1"/>
  <c r="K4" i="1"/>
  <c r="K34" i="1"/>
  <c r="K23" i="1"/>
  <c r="K28" i="1"/>
  <c r="K25" i="1"/>
  <c r="K46" i="1"/>
  <c r="K5" i="1"/>
  <c r="K8" i="1"/>
  <c r="K16" i="1"/>
  <c r="K18" i="1"/>
  <c r="K13" i="1"/>
  <c r="K19" i="1"/>
  <c r="K30" i="1"/>
  <c r="K11" i="1"/>
  <c r="K45" i="1"/>
  <c r="K39" i="1"/>
  <c r="K7" i="1"/>
  <c r="K32" i="1"/>
  <c r="K53" i="1"/>
  <c r="K54" i="1"/>
  <c r="K27" i="1"/>
  <c r="K31" i="1"/>
  <c r="K40" i="1"/>
  <c r="K38" i="1"/>
  <c r="K12" i="1"/>
  <c r="K21" i="1"/>
  <c r="K17" i="1"/>
  <c r="K37" i="1"/>
  <c r="K36" i="1"/>
  <c r="K29" i="1"/>
  <c r="K35" i="1"/>
  <c r="K43" i="1"/>
  <c r="K20" i="1"/>
  <c r="K33" i="1"/>
  <c r="K52" i="1"/>
  <c r="K44" i="1"/>
  <c r="K55" i="1"/>
  <c r="K48" i="1"/>
  <c r="G15" i="1"/>
  <c r="G47" i="1"/>
  <c r="G41" i="1"/>
  <c r="G22" i="1"/>
  <c r="G51" i="1"/>
  <c r="G42" i="1"/>
  <c r="G49" i="1"/>
  <c r="G14" i="1"/>
  <c r="G6" i="1"/>
  <c r="G10" i="1"/>
  <c r="G24" i="1"/>
  <c r="G50" i="1"/>
  <c r="G26" i="1"/>
  <c r="G9" i="1"/>
  <c r="G4" i="1"/>
  <c r="G34" i="1"/>
  <c r="G23" i="1"/>
  <c r="G28" i="1"/>
  <c r="G25" i="1"/>
  <c r="G46" i="1"/>
  <c r="G5" i="1"/>
  <c r="G8" i="1"/>
  <c r="G16" i="1"/>
  <c r="G18" i="1"/>
  <c r="G13" i="1"/>
  <c r="G19" i="1"/>
  <c r="G30" i="1"/>
  <c r="G11" i="1"/>
  <c r="G45" i="1"/>
  <c r="G39" i="1"/>
  <c r="G7" i="1"/>
  <c r="G32" i="1"/>
  <c r="G53" i="1"/>
  <c r="G54" i="1"/>
  <c r="G27" i="1"/>
  <c r="G31" i="1"/>
  <c r="G40" i="1"/>
  <c r="G38" i="1"/>
  <c r="G12" i="1"/>
  <c r="G21" i="1"/>
  <c r="G17" i="1"/>
  <c r="G37" i="1"/>
  <c r="G36" i="1"/>
  <c r="G29" i="1"/>
  <c r="G35" i="1"/>
  <c r="G43" i="1"/>
  <c r="G20" i="1"/>
  <c r="G33" i="1"/>
  <c r="G52" i="1"/>
  <c r="G44" i="1"/>
  <c r="G55" i="1"/>
  <c r="G48" i="1"/>
</calcChain>
</file>

<file path=xl/sharedStrings.xml><?xml version="1.0" encoding="utf-8"?>
<sst xmlns="http://schemas.openxmlformats.org/spreadsheetml/2006/main" count="236" uniqueCount="131">
  <si>
    <t>浙江工商大学学生素质评价成绩汇总表</t>
  </si>
  <si>
    <t>学号</t>
  </si>
  <si>
    <t>姓名</t>
  </si>
  <si>
    <t>性别</t>
  </si>
  <si>
    <t>品德素质</t>
  </si>
  <si>
    <t>专业素质</t>
  </si>
  <si>
    <t>身心素质</t>
  </si>
  <si>
    <t>基本项     总分</t>
  </si>
  <si>
    <t>名次</t>
  </si>
  <si>
    <t>综合能力（记实基本分为75分）</t>
  </si>
  <si>
    <t>备注</t>
  </si>
  <si>
    <t>总分</t>
  </si>
  <si>
    <t>附加分</t>
  </si>
  <si>
    <t>专业 技能</t>
  </si>
  <si>
    <t>组织 领导</t>
  </si>
  <si>
    <t>社会 实践</t>
  </si>
  <si>
    <t>文体特长</t>
  </si>
  <si>
    <t>1502080205</t>
  </si>
  <si>
    <t>吴梦溪</t>
  </si>
  <si>
    <t>女</t>
  </si>
  <si>
    <t>1601110132</t>
  </si>
  <si>
    <t>徐钰萍</t>
  </si>
  <si>
    <t>1602080101</t>
  </si>
  <si>
    <t>张虎成</t>
  </si>
  <si>
    <t>男</t>
  </si>
  <si>
    <t>1602080102</t>
  </si>
  <si>
    <t>王一诺</t>
  </si>
  <si>
    <t>1602080105</t>
  </si>
  <si>
    <t>杨皓</t>
  </si>
  <si>
    <t>1602080108</t>
  </si>
  <si>
    <t>王昌洪</t>
  </si>
  <si>
    <t>1602080109</t>
  </si>
  <si>
    <t>龙宁静</t>
  </si>
  <si>
    <t>1602080110</t>
  </si>
  <si>
    <t>代鸣剑</t>
  </si>
  <si>
    <t>1602080113</t>
  </si>
  <si>
    <t>吴童</t>
  </si>
  <si>
    <t>1602080115</t>
  </si>
  <si>
    <t>张可依</t>
  </si>
  <si>
    <t>1602080118</t>
  </si>
  <si>
    <t>周姝</t>
  </si>
  <si>
    <t>1602080123</t>
  </si>
  <si>
    <t>颜智妍</t>
  </si>
  <si>
    <t>1602080124</t>
  </si>
  <si>
    <t>陈伟宏</t>
  </si>
  <si>
    <t>1602080126</t>
  </si>
  <si>
    <t>毛溢雯</t>
  </si>
  <si>
    <t>1602080129</t>
  </si>
  <si>
    <t>林烁娴</t>
  </si>
  <si>
    <t>1602080133</t>
  </si>
  <si>
    <t>尉雨婷</t>
  </si>
  <si>
    <t>1602080202</t>
  </si>
  <si>
    <t>刘寅</t>
  </si>
  <si>
    <t>1602080204</t>
  </si>
  <si>
    <t>倪娜</t>
  </si>
  <si>
    <t>1602080205</t>
  </si>
  <si>
    <t>张婷裕</t>
  </si>
  <si>
    <t>1602080206</t>
  </si>
  <si>
    <t>张妍彬</t>
  </si>
  <si>
    <t>1602080208</t>
  </si>
  <si>
    <t>陈奕霄</t>
  </si>
  <si>
    <t>1602080214</t>
  </si>
  <si>
    <t>严旺</t>
  </si>
  <si>
    <t>1602080215</t>
  </si>
  <si>
    <t>冯小利</t>
  </si>
  <si>
    <t>1602080220</t>
  </si>
  <si>
    <t>沈宇晴</t>
  </si>
  <si>
    <t>1602080226</t>
  </si>
  <si>
    <t>苏田恬</t>
  </si>
  <si>
    <t>1602080229</t>
  </si>
  <si>
    <t>许晨妮</t>
  </si>
  <si>
    <t>1602080231</t>
  </si>
  <si>
    <t>李娟</t>
  </si>
  <si>
    <t>1602080303</t>
  </si>
  <si>
    <t>杨雅茹</t>
  </si>
  <si>
    <t>1602080305</t>
  </si>
  <si>
    <t>李文华</t>
  </si>
  <si>
    <t>1602080306</t>
  </si>
  <si>
    <t>程梦珂</t>
  </si>
  <si>
    <t>1602080307</t>
  </si>
  <si>
    <t>常芫菲</t>
  </si>
  <si>
    <t>1602080308</t>
  </si>
  <si>
    <t>潘若凡</t>
  </si>
  <si>
    <t>1602080312</t>
  </si>
  <si>
    <t>谭红</t>
  </si>
  <si>
    <t>1602080313</t>
  </si>
  <si>
    <t>黄祖琪</t>
  </si>
  <si>
    <t>1602080315</t>
  </si>
  <si>
    <t>林宏跨</t>
  </si>
  <si>
    <t>1602080316</t>
  </si>
  <si>
    <t>郭宸颖</t>
  </si>
  <si>
    <t>1602080318</t>
  </si>
  <si>
    <t>黄迪歌</t>
  </si>
  <si>
    <t>1602080321</t>
  </si>
  <si>
    <t>张欣</t>
  </si>
  <si>
    <t>1602080323</t>
  </si>
  <si>
    <t>黄汇晴</t>
  </si>
  <si>
    <t>1602080324</t>
  </si>
  <si>
    <t>傅雅婷</t>
  </si>
  <si>
    <t>1602080326</t>
  </si>
  <si>
    <t>王婉伊</t>
  </si>
  <si>
    <t>1602080327</t>
  </si>
  <si>
    <t>李舒雨</t>
  </si>
  <si>
    <t>1602080329</t>
  </si>
  <si>
    <t>吴刘丹</t>
  </si>
  <si>
    <t>1602080331</t>
  </si>
  <si>
    <t>沈卓麟</t>
  </si>
  <si>
    <t>1602080332</t>
  </si>
  <si>
    <t>张涵池</t>
  </si>
  <si>
    <t>1605050218</t>
  </si>
  <si>
    <t>汪煜珂</t>
  </si>
  <si>
    <t>1605050231</t>
  </si>
  <si>
    <t>寿佳颖</t>
  </si>
  <si>
    <t>1605050232</t>
  </si>
  <si>
    <t>唐诗怡</t>
  </si>
  <si>
    <t>1610080607</t>
  </si>
  <si>
    <t>游道安</t>
  </si>
  <si>
    <t>1611080131</t>
  </si>
  <si>
    <t>周江帆</t>
  </si>
  <si>
    <t>1623040327</t>
  </si>
  <si>
    <t>周凯</t>
  </si>
  <si>
    <t>付娇娇</t>
  </si>
  <si>
    <t>评议 
基本分
（百分制）</t>
    <phoneticPr fontId="1" type="noConversion"/>
  </si>
  <si>
    <t>记实
（加上60分基本分后的分数）</t>
    <phoneticPr fontId="1" type="noConversion"/>
  </si>
  <si>
    <t>基本    
成绩</t>
    <phoneticPr fontId="1" type="noConversion"/>
  </si>
  <si>
    <t>身体    
素质</t>
    <phoneticPr fontId="1" type="noConversion"/>
  </si>
  <si>
    <t>心理
素质
评议</t>
    <phoneticPr fontId="1" type="noConversion"/>
  </si>
  <si>
    <t>研究 创新</t>
    <phoneticPr fontId="1" type="noConversion"/>
  </si>
  <si>
    <t xml:space="preserve">   总分
（百分制）</t>
    <phoneticPr fontId="1" type="noConversion"/>
  </si>
  <si>
    <t xml:space="preserve">  名次</t>
    <phoneticPr fontId="1" type="noConversion"/>
  </si>
  <si>
    <t>四年总评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</si>
</sst>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_);[Red]\(0\)"/>
    <numFmt numFmtId="178" formatCode="0.00_ "/>
  </numFmts>
  <fonts count="6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1"/>
      <name val="宋体"/>
      <family val="2"/>
      <scheme val="minor"/>
    </font>
    <font>
      <sz val="11"/>
      <name val="宋体"/>
      <family val="3"/>
      <charset val="134"/>
      <scheme val="minor"/>
    </font>
    <font>
      <sz val="1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b/>
      <sz val="18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53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19"/>
      <name val="宋体"/>
      <charset val="134"/>
    </font>
    <font>
      <b/>
      <sz val="13"/>
      <color indexed="62"/>
      <name val="宋体"/>
      <charset val="134"/>
    </font>
    <font>
      <sz val="11"/>
      <color theme="1"/>
      <name val="宋体"/>
      <charset val="134"/>
      <scheme val="minor"/>
    </font>
    <font>
      <sz val="11"/>
      <color indexed="6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53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2">
    <xf numFmtId="0" fontId="0" fillId="0" borderId="0"/>
    <xf numFmtId="0" fontId="3" fillId="0" borderId="0"/>
    <xf numFmtId="0" fontId="3" fillId="0" borderId="0"/>
    <xf numFmtId="0" fontId="8" fillId="0" borderId="0"/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33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6" fillId="0" borderId="0" applyBorder="0"/>
    <xf numFmtId="0" fontId="36" fillId="0" borderId="0" applyBorder="0"/>
    <xf numFmtId="0" fontId="36" fillId="0" borderId="0"/>
    <xf numFmtId="0" fontId="36" fillId="0" borderId="0"/>
    <xf numFmtId="0" fontId="26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6" fillId="0" borderId="0" applyNumberFormat="0" applyFont="0" applyFill="0" applyBorder="0" applyAlignment="0" applyProtection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24" fillId="0" borderId="0"/>
    <xf numFmtId="0" fontId="26" fillId="0" borderId="0" applyNumberFormat="0" applyFont="0" applyFill="0" applyBorder="0" applyAlignment="0" applyProtection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 applyBorder="0">
      <alignment vertical="center"/>
    </xf>
    <xf numFmtId="0" fontId="24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36" fillId="0" borderId="0" applyBorder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36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>
      <alignment vertical="center"/>
    </xf>
    <xf numFmtId="0" fontId="36" fillId="0" borderId="0"/>
    <xf numFmtId="0" fontId="36" fillId="0" borderId="0"/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14" fillId="12" borderId="10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8" fillId="7" borderId="10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23" fillId="7" borderId="13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8" fillId="6" borderId="14" applyNumberFormat="0" applyFont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2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60" fillId="0" borderId="3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59" fillId="0" borderId="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40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>
      <alignment vertical="center"/>
    </xf>
    <xf numFmtId="0" fontId="3" fillId="0" borderId="0"/>
    <xf numFmtId="0" fontId="3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>
      <alignment vertical="center"/>
    </xf>
    <xf numFmtId="0" fontId="52" fillId="0" borderId="0" applyBorder="0">
      <alignment vertical="center"/>
    </xf>
    <xf numFmtId="0" fontId="52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 applyBorder="0">
      <alignment vertical="center"/>
    </xf>
    <xf numFmtId="0" fontId="3" fillId="0" borderId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42" fillId="12" borderId="10" applyNumberFormat="0" applyAlignment="0" applyProtection="0">
      <alignment vertical="center"/>
    </xf>
    <xf numFmtId="0" fontId="55" fillId="7" borderId="10" applyNumberFormat="0" applyAlignment="0" applyProtection="0">
      <alignment vertical="center"/>
    </xf>
    <xf numFmtId="0" fontId="55" fillId="7" borderId="10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50" fillId="21" borderId="11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51" fillId="12" borderId="13" applyNumberFormat="0" applyAlignment="0" applyProtection="0">
      <alignment vertical="center"/>
    </xf>
    <xf numFmtId="0" fontId="51" fillId="12" borderId="13" applyNumberFormat="0" applyAlignment="0" applyProtection="0">
      <alignment vertical="center"/>
    </xf>
    <xf numFmtId="0" fontId="51" fillId="12" borderId="13" applyNumberFormat="0" applyAlignment="0" applyProtection="0">
      <alignment vertical="center"/>
    </xf>
    <xf numFmtId="0" fontId="51" fillId="12" borderId="13" applyNumberFormat="0" applyAlignment="0" applyProtection="0">
      <alignment vertical="center"/>
    </xf>
    <xf numFmtId="0" fontId="51" fillId="7" borderId="13" applyNumberFormat="0" applyAlignment="0" applyProtection="0">
      <alignment vertical="center"/>
    </xf>
    <xf numFmtId="0" fontId="51" fillId="7" borderId="13" applyNumberFormat="0" applyAlignment="0" applyProtection="0">
      <alignment vertical="center"/>
    </xf>
    <xf numFmtId="0" fontId="51" fillId="7" borderId="13" applyNumberFormat="0" applyAlignment="0" applyProtection="0">
      <alignment vertical="center"/>
    </xf>
    <xf numFmtId="0" fontId="51" fillId="7" borderId="13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46" fillId="4" borderId="10" applyNumberFormat="0" applyAlignment="0" applyProtection="0">
      <alignment vertical="center"/>
    </xf>
    <xf numFmtId="0" fontId="3" fillId="6" borderId="14" applyNumberFormat="0" applyFont="0" applyAlignment="0" applyProtection="0">
      <alignment vertical="center"/>
    </xf>
    <xf numFmtId="0" fontId="3" fillId="6" borderId="14" applyNumberFormat="0" applyFont="0" applyAlignment="0" applyProtection="0">
      <alignment vertical="center"/>
    </xf>
    <xf numFmtId="0" fontId="3" fillId="6" borderId="14" applyNumberFormat="0" applyFont="0" applyAlignment="0" applyProtection="0">
      <alignment vertical="center"/>
    </xf>
    <xf numFmtId="0" fontId="3" fillId="6" borderId="14" applyNumberFormat="0" applyFont="0" applyAlignment="0" applyProtection="0">
      <alignment vertical="center"/>
    </xf>
  </cellStyleXfs>
  <cellXfs count="35">
    <xf numFmtId="0" fontId="0" fillId="0" borderId="0" xfId="0"/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vertical="center" wrapText="1"/>
    </xf>
    <xf numFmtId="178" fontId="65" fillId="28" borderId="1" xfId="330" applyNumberFormat="1" applyFont="1" applyFill="1" applyBorder="1" applyAlignment="1">
      <alignment horizontal="center" vertical="center"/>
    </xf>
    <xf numFmtId="178" fontId="7" fillId="28" borderId="1" xfId="407" applyNumberFormat="1" applyFont="1" applyFill="1" applyBorder="1" applyAlignment="1">
      <alignment horizontal="center" vertical="center"/>
    </xf>
    <xf numFmtId="176" fontId="7" fillId="28" borderId="1" xfId="395" applyNumberFormat="1" applyFont="1" applyFill="1" applyBorder="1" applyAlignment="1">
      <alignment horizontal="center"/>
    </xf>
    <xf numFmtId="176" fontId="7" fillId="0" borderId="1" xfId="1" applyNumberFormat="1" applyFont="1" applyBorder="1"/>
    <xf numFmtId="0" fontId="7" fillId="28" borderId="1" xfId="395" applyFont="1" applyFill="1" applyBorder="1" applyAlignment="1">
      <alignment horizontal="center"/>
    </xf>
    <xf numFmtId="178" fontId="7" fillId="28" borderId="1" xfId="395" applyNumberFormat="1" applyFont="1" applyFill="1" applyBorder="1" applyAlignment="1">
      <alignment horizontal="center"/>
    </xf>
    <xf numFmtId="178" fontId="63" fillId="28" borderId="1" xfId="108" applyNumberFormat="1" applyFont="1" applyFill="1" applyBorder="1" applyAlignment="1">
      <alignment horizontal="center"/>
    </xf>
    <xf numFmtId="0" fontId="7" fillId="0" borderId="1" xfId="395" applyFont="1" applyBorder="1" applyAlignment="1">
      <alignment horizontal="left"/>
    </xf>
    <xf numFmtId="49" fontId="7" fillId="0" borderId="1" xfId="395" applyNumberFormat="1" applyFont="1" applyBorder="1" applyAlignment="1">
      <alignment horizontal="left"/>
    </xf>
    <xf numFmtId="176" fontId="7" fillId="28" borderId="1" xfId="0" applyNumberFormat="1" applyFont="1" applyFill="1" applyBorder="1" applyAlignment="1">
      <alignment horizontal="center"/>
    </xf>
    <xf numFmtId="177" fontId="64" fillId="28" borderId="1" xfId="395" applyNumberFormat="1" applyFont="1" applyFill="1" applyBorder="1" applyAlignment="1">
      <alignment horizontal="center"/>
    </xf>
    <xf numFmtId="0" fontId="64" fillId="28" borderId="1" xfId="0" applyFont="1" applyFill="1" applyBorder="1" applyAlignment="1">
      <alignment horizontal="center"/>
    </xf>
    <xf numFmtId="177" fontId="64" fillId="28" borderId="1" xfId="0" applyNumberFormat="1" applyFont="1" applyFill="1" applyBorder="1" applyAlignment="1">
      <alignment horizontal="center"/>
    </xf>
    <xf numFmtId="176" fontId="63" fillId="28" borderId="1" xfId="0" applyNumberFormat="1" applyFont="1" applyFill="1" applyBorder="1" applyAlignment="1">
      <alignment horizontal="center"/>
    </xf>
    <xf numFmtId="178" fontId="7" fillId="28" borderId="1" xfId="0" applyNumberFormat="1" applyFont="1" applyFill="1" applyBorder="1" applyAlignment="1">
      <alignment horizontal="center"/>
    </xf>
    <xf numFmtId="178" fontId="63" fillId="28" borderId="1" xfId="0" applyNumberFormat="1" applyFont="1" applyFill="1" applyBorder="1" applyAlignment="1">
      <alignment horizontal="center"/>
    </xf>
    <xf numFmtId="176" fontId="7" fillId="28" borderId="1" xfId="106" applyNumberFormat="1" applyFont="1" applyFill="1" applyBorder="1" applyAlignment="1">
      <alignment horizontal="center"/>
    </xf>
    <xf numFmtId="176" fontId="63" fillId="28" borderId="1" xfId="104" applyNumberFormat="1" applyFont="1" applyFill="1" applyBorder="1" applyAlignment="1">
      <alignment horizontal="center"/>
    </xf>
    <xf numFmtId="176" fontId="65" fillId="28" borderId="1" xfId="330" applyNumberFormat="1" applyFont="1" applyFill="1" applyBorder="1" applyAlignment="1">
      <alignment horizontal="center"/>
    </xf>
    <xf numFmtId="0" fontId="63" fillId="0" borderId="0" xfId="0" applyFont="1" applyAlignment="1">
      <alignment horizontal="left"/>
    </xf>
    <xf numFmtId="0" fontId="53" fillId="0" borderId="0" xfId="395" applyFont="1" applyAlignment="1">
      <alignment horizontal="left"/>
    </xf>
    <xf numFmtId="176" fontId="63" fillId="0" borderId="1" xfId="0" applyNumberFormat="1" applyFont="1" applyFill="1" applyBorder="1"/>
    <xf numFmtId="176" fontId="63" fillId="0" borderId="1" xfId="0" applyNumberFormat="1" applyFont="1" applyBorder="1"/>
    <xf numFmtId="0" fontId="63" fillId="0" borderId="1" xfId="0" applyFont="1" applyBorder="1"/>
    <xf numFmtId="176" fontId="7" fillId="0" borderId="1" xfId="0" applyNumberFormat="1" applyFont="1" applyBorder="1"/>
    <xf numFmtId="176" fontId="6" fillId="0" borderId="1" xfId="0" applyNumberFormat="1" applyFont="1" applyBorder="1"/>
    <xf numFmtId="176" fontId="2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572">
    <cellStyle name="20% - 强调文字颜色 1 2" xfId="4" xr:uid="{00000000-0005-0000-0000-000000000000}"/>
    <cellStyle name="20% - 强调文字颜色 1 2 2" xfId="5" xr:uid="{00000000-0005-0000-0000-000001000000}"/>
    <cellStyle name="20% - 强调文字颜色 1 2 2 2" xfId="298" xr:uid="{00000000-0005-0000-0000-000002000000}"/>
    <cellStyle name="20% - 强调文字颜色 1 2 3" xfId="297" xr:uid="{00000000-0005-0000-0000-000003000000}"/>
    <cellStyle name="20% - 强调文字颜色 1 3" xfId="6" xr:uid="{00000000-0005-0000-0000-000004000000}"/>
    <cellStyle name="20% - 强调文字颜色 1 3 2" xfId="299" xr:uid="{00000000-0005-0000-0000-000005000000}"/>
    <cellStyle name="20% - 强调文字颜色 2 2" xfId="7" xr:uid="{00000000-0005-0000-0000-000006000000}"/>
    <cellStyle name="20% - 强调文字颜色 2 2 2" xfId="8" xr:uid="{00000000-0005-0000-0000-000007000000}"/>
    <cellStyle name="20% - 强调文字颜色 2 2 2 2" xfId="301" xr:uid="{00000000-0005-0000-0000-000008000000}"/>
    <cellStyle name="20% - 强调文字颜色 2 2 3" xfId="300" xr:uid="{00000000-0005-0000-0000-000009000000}"/>
    <cellStyle name="20% - 强调文字颜色 2 3" xfId="9" xr:uid="{00000000-0005-0000-0000-00000A000000}"/>
    <cellStyle name="20% - 强调文字颜色 2 3 2" xfId="302" xr:uid="{00000000-0005-0000-0000-00000B000000}"/>
    <cellStyle name="20% - 强调文字颜色 3 2" xfId="10" xr:uid="{00000000-0005-0000-0000-00000C000000}"/>
    <cellStyle name="20% - 强调文字颜色 3 2 2" xfId="11" xr:uid="{00000000-0005-0000-0000-00000D000000}"/>
    <cellStyle name="20% - 强调文字颜色 3 2 2 2" xfId="304" xr:uid="{00000000-0005-0000-0000-00000E000000}"/>
    <cellStyle name="20% - 强调文字颜色 3 2 3" xfId="303" xr:uid="{00000000-0005-0000-0000-00000F000000}"/>
    <cellStyle name="20% - 强调文字颜色 3 3" xfId="12" xr:uid="{00000000-0005-0000-0000-000010000000}"/>
    <cellStyle name="20% - 强调文字颜色 3 3 2" xfId="305" xr:uid="{00000000-0005-0000-0000-000011000000}"/>
    <cellStyle name="20% - 强调文字颜色 4 2" xfId="13" xr:uid="{00000000-0005-0000-0000-000012000000}"/>
    <cellStyle name="20% - 强调文字颜色 4 2 2" xfId="14" xr:uid="{00000000-0005-0000-0000-000013000000}"/>
    <cellStyle name="20% - 强调文字颜色 4 2 2 2" xfId="307" xr:uid="{00000000-0005-0000-0000-000014000000}"/>
    <cellStyle name="20% - 强调文字颜色 4 2 3" xfId="306" xr:uid="{00000000-0005-0000-0000-000015000000}"/>
    <cellStyle name="20% - 强调文字颜色 4 3" xfId="15" xr:uid="{00000000-0005-0000-0000-000016000000}"/>
    <cellStyle name="20% - 强调文字颜色 4 3 2" xfId="308" xr:uid="{00000000-0005-0000-0000-000017000000}"/>
    <cellStyle name="20% - 强调文字颜色 5 2" xfId="16" xr:uid="{00000000-0005-0000-0000-000018000000}"/>
    <cellStyle name="20% - 强调文字颜色 5 2 2" xfId="17" xr:uid="{00000000-0005-0000-0000-000019000000}"/>
    <cellStyle name="20% - 强调文字颜色 5 2 2 2" xfId="310" xr:uid="{00000000-0005-0000-0000-00001A000000}"/>
    <cellStyle name="20% - 强调文字颜色 5 2 3" xfId="309" xr:uid="{00000000-0005-0000-0000-00001B000000}"/>
    <cellStyle name="20% - 强调文字颜色 6 2" xfId="18" xr:uid="{00000000-0005-0000-0000-00001C000000}"/>
    <cellStyle name="20% - 强调文字颜色 6 2 2" xfId="19" xr:uid="{00000000-0005-0000-0000-00001D000000}"/>
    <cellStyle name="20% - 强调文字颜色 6 2 2 2" xfId="312" xr:uid="{00000000-0005-0000-0000-00001E000000}"/>
    <cellStyle name="20% - 强调文字颜色 6 2 3" xfId="311" xr:uid="{00000000-0005-0000-0000-00001F000000}"/>
    <cellStyle name="20% - 强调文字颜色 6 3" xfId="20" xr:uid="{00000000-0005-0000-0000-000020000000}"/>
    <cellStyle name="20% - 强调文字颜色 6 3 2" xfId="313" xr:uid="{00000000-0005-0000-0000-000021000000}"/>
    <cellStyle name="40% - 强调文字颜色 1 2" xfId="21" xr:uid="{00000000-0005-0000-0000-000022000000}"/>
    <cellStyle name="40% - 强调文字颜色 1 2 2" xfId="22" xr:uid="{00000000-0005-0000-0000-000023000000}"/>
    <cellStyle name="40% - 强调文字颜色 1 2 2 2" xfId="315" xr:uid="{00000000-0005-0000-0000-000024000000}"/>
    <cellStyle name="40% - 强调文字颜色 1 2 3" xfId="314" xr:uid="{00000000-0005-0000-0000-000025000000}"/>
    <cellStyle name="40% - 强调文字颜色 1 3" xfId="23" xr:uid="{00000000-0005-0000-0000-000026000000}"/>
    <cellStyle name="40% - 强调文字颜色 1 3 2" xfId="316" xr:uid="{00000000-0005-0000-0000-000027000000}"/>
    <cellStyle name="40% - 强调文字颜色 2 2" xfId="24" xr:uid="{00000000-0005-0000-0000-000028000000}"/>
    <cellStyle name="40% - 强调文字颜色 2 2 2" xfId="25" xr:uid="{00000000-0005-0000-0000-000029000000}"/>
    <cellStyle name="40% - 强调文字颜色 2 2 2 2" xfId="318" xr:uid="{00000000-0005-0000-0000-00002A000000}"/>
    <cellStyle name="40% - 强调文字颜色 2 2 3" xfId="317" xr:uid="{00000000-0005-0000-0000-00002B000000}"/>
    <cellStyle name="40% - 强调文字颜色 2 3" xfId="26" xr:uid="{00000000-0005-0000-0000-00002C000000}"/>
    <cellStyle name="40% - 强调文字颜色 2 3 2" xfId="319" xr:uid="{00000000-0005-0000-0000-00002D000000}"/>
    <cellStyle name="40% - 强调文字颜色 3 2" xfId="27" xr:uid="{00000000-0005-0000-0000-00002E000000}"/>
    <cellStyle name="40% - 强调文字颜色 3 2 2" xfId="28" xr:uid="{00000000-0005-0000-0000-00002F000000}"/>
    <cellStyle name="40% - 强调文字颜色 3 2 2 2" xfId="321" xr:uid="{00000000-0005-0000-0000-000030000000}"/>
    <cellStyle name="40% - 强调文字颜色 3 2 3" xfId="320" xr:uid="{00000000-0005-0000-0000-000031000000}"/>
    <cellStyle name="40% - 强调文字颜色 3 3" xfId="29" xr:uid="{00000000-0005-0000-0000-000032000000}"/>
    <cellStyle name="40% - 强调文字颜色 3 3 2" xfId="322" xr:uid="{00000000-0005-0000-0000-000033000000}"/>
    <cellStyle name="40% - 强调文字颜色 4 2" xfId="30" xr:uid="{00000000-0005-0000-0000-000034000000}"/>
    <cellStyle name="40% - 强调文字颜色 4 2 2" xfId="31" xr:uid="{00000000-0005-0000-0000-000035000000}"/>
    <cellStyle name="40% - 强调文字颜色 4 2 2 2" xfId="324" xr:uid="{00000000-0005-0000-0000-000036000000}"/>
    <cellStyle name="40% - 强调文字颜色 4 2 3" xfId="323" xr:uid="{00000000-0005-0000-0000-000037000000}"/>
    <cellStyle name="40% - 强调文字颜色 4 3" xfId="32" xr:uid="{00000000-0005-0000-0000-000038000000}"/>
    <cellStyle name="40% - 强调文字颜色 4 3 2" xfId="325" xr:uid="{00000000-0005-0000-0000-000039000000}"/>
    <cellStyle name="40% - 强调文字颜色 5 2" xfId="33" xr:uid="{00000000-0005-0000-0000-00003A000000}"/>
    <cellStyle name="40% - 强调文字颜色 5 2 2" xfId="34" xr:uid="{00000000-0005-0000-0000-00003B000000}"/>
    <cellStyle name="40% - 强调文字颜色 5 2 2 2" xfId="327" xr:uid="{00000000-0005-0000-0000-00003C000000}"/>
    <cellStyle name="40% - 强调文字颜色 5 2 3" xfId="326" xr:uid="{00000000-0005-0000-0000-00003D000000}"/>
    <cellStyle name="40% - 强调文字颜色 5 3" xfId="35" xr:uid="{00000000-0005-0000-0000-00003E000000}"/>
    <cellStyle name="40% - 强调文字颜色 5 3 2" xfId="328" xr:uid="{00000000-0005-0000-0000-00003F000000}"/>
    <cellStyle name="40% - 强调文字颜色 6 2" xfId="36" xr:uid="{00000000-0005-0000-0000-000040000000}"/>
    <cellStyle name="40% - 强调文字颜色 6 2 2" xfId="37" xr:uid="{00000000-0005-0000-0000-000041000000}"/>
    <cellStyle name="40% - 强调文字颜色 6 2 2 2" xfId="330" xr:uid="{00000000-0005-0000-0000-000042000000}"/>
    <cellStyle name="40% - 强调文字颜色 6 2 3" xfId="329" xr:uid="{00000000-0005-0000-0000-000043000000}"/>
    <cellStyle name="40% - 强调文字颜色 6 3" xfId="38" xr:uid="{00000000-0005-0000-0000-000044000000}"/>
    <cellStyle name="40% - 强调文字颜色 6 3 2" xfId="331" xr:uid="{00000000-0005-0000-0000-000045000000}"/>
    <cellStyle name="60% - 强调文字颜色 1 2" xfId="39" xr:uid="{00000000-0005-0000-0000-000046000000}"/>
    <cellStyle name="60% - 强调文字颜色 1 2 2" xfId="40" xr:uid="{00000000-0005-0000-0000-000047000000}"/>
    <cellStyle name="60% - 强调文字颜色 1 2 2 2" xfId="333" xr:uid="{00000000-0005-0000-0000-000048000000}"/>
    <cellStyle name="60% - 强调文字颜色 1 2 3" xfId="332" xr:uid="{00000000-0005-0000-0000-000049000000}"/>
    <cellStyle name="60% - 强调文字颜色 1 3" xfId="41" xr:uid="{00000000-0005-0000-0000-00004A000000}"/>
    <cellStyle name="60% - 强调文字颜色 1 3 2" xfId="42" xr:uid="{00000000-0005-0000-0000-00004B000000}"/>
    <cellStyle name="60% - 强调文字颜色 1 3 2 2" xfId="335" xr:uid="{00000000-0005-0000-0000-00004C000000}"/>
    <cellStyle name="60% - 强调文字颜色 1 3 3" xfId="334" xr:uid="{00000000-0005-0000-0000-00004D000000}"/>
    <cellStyle name="60% - 强调文字颜色 2 2" xfId="43" xr:uid="{00000000-0005-0000-0000-00004E000000}"/>
    <cellStyle name="60% - 强调文字颜色 2 2 2" xfId="44" xr:uid="{00000000-0005-0000-0000-00004F000000}"/>
    <cellStyle name="60% - 强调文字颜色 2 2 2 2" xfId="337" xr:uid="{00000000-0005-0000-0000-000050000000}"/>
    <cellStyle name="60% - 强调文字颜色 2 2 3" xfId="336" xr:uid="{00000000-0005-0000-0000-000051000000}"/>
    <cellStyle name="60% - 强调文字颜色 2 3" xfId="45" xr:uid="{00000000-0005-0000-0000-000052000000}"/>
    <cellStyle name="60% - 强调文字颜色 2 3 2" xfId="46" xr:uid="{00000000-0005-0000-0000-000053000000}"/>
    <cellStyle name="60% - 强调文字颜色 2 3 2 2" xfId="339" xr:uid="{00000000-0005-0000-0000-000054000000}"/>
    <cellStyle name="60% - 强调文字颜色 2 3 3" xfId="338" xr:uid="{00000000-0005-0000-0000-000055000000}"/>
    <cellStyle name="60% - 强调文字颜色 3 2" xfId="47" xr:uid="{00000000-0005-0000-0000-000056000000}"/>
    <cellStyle name="60% - 强调文字颜色 3 2 2" xfId="48" xr:uid="{00000000-0005-0000-0000-000057000000}"/>
    <cellStyle name="60% - 强调文字颜色 3 2 2 2" xfId="341" xr:uid="{00000000-0005-0000-0000-000058000000}"/>
    <cellStyle name="60% - 强调文字颜色 3 2 3" xfId="340" xr:uid="{00000000-0005-0000-0000-000059000000}"/>
    <cellStyle name="60% - 强调文字颜色 3 3" xfId="49" xr:uid="{00000000-0005-0000-0000-00005A000000}"/>
    <cellStyle name="60% - 强调文字颜色 3 3 2" xfId="50" xr:uid="{00000000-0005-0000-0000-00005B000000}"/>
    <cellStyle name="60% - 强调文字颜色 3 3 2 2" xfId="343" xr:uid="{00000000-0005-0000-0000-00005C000000}"/>
    <cellStyle name="60% - 强调文字颜色 3 3 3" xfId="342" xr:uid="{00000000-0005-0000-0000-00005D000000}"/>
    <cellStyle name="60% - 强调文字颜色 4 2" xfId="51" xr:uid="{00000000-0005-0000-0000-00005E000000}"/>
    <cellStyle name="60% - 强调文字颜色 4 2 2" xfId="52" xr:uid="{00000000-0005-0000-0000-00005F000000}"/>
    <cellStyle name="60% - 强调文字颜色 4 2 2 2" xfId="345" xr:uid="{00000000-0005-0000-0000-000060000000}"/>
    <cellStyle name="60% - 强调文字颜色 4 2 3" xfId="344" xr:uid="{00000000-0005-0000-0000-000061000000}"/>
    <cellStyle name="60% - 强调文字颜色 4 3" xfId="53" xr:uid="{00000000-0005-0000-0000-000062000000}"/>
    <cellStyle name="60% - 强调文字颜色 4 3 2" xfId="54" xr:uid="{00000000-0005-0000-0000-000063000000}"/>
    <cellStyle name="60% - 强调文字颜色 4 3 2 2" xfId="347" xr:uid="{00000000-0005-0000-0000-000064000000}"/>
    <cellStyle name="60% - 强调文字颜色 4 3 3" xfId="346" xr:uid="{00000000-0005-0000-0000-000065000000}"/>
    <cellStyle name="60% - 强调文字颜色 5 2" xfId="55" xr:uid="{00000000-0005-0000-0000-000066000000}"/>
    <cellStyle name="60% - 强调文字颜色 5 2 2" xfId="56" xr:uid="{00000000-0005-0000-0000-000067000000}"/>
    <cellStyle name="60% - 强调文字颜色 5 2 2 2" xfId="349" xr:uid="{00000000-0005-0000-0000-000068000000}"/>
    <cellStyle name="60% - 强调文字颜色 5 2 3" xfId="348" xr:uid="{00000000-0005-0000-0000-000069000000}"/>
    <cellStyle name="60% - 强调文字颜色 5 3" xfId="57" xr:uid="{00000000-0005-0000-0000-00006A000000}"/>
    <cellStyle name="60% - 强调文字颜色 5 3 2" xfId="58" xr:uid="{00000000-0005-0000-0000-00006B000000}"/>
    <cellStyle name="60% - 强调文字颜色 5 3 2 2" xfId="351" xr:uid="{00000000-0005-0000-0000-00006C000000}"/>
    <cellStyle name="60% - 强调文字颜色 5 3 3" xfId="350" xr:uid="{00000000-0005-0000-0000-00006D000000}"/>
    <cellStyle name="60% - 强调文字颜色 6 2" xfId="59" xr:uid="{00000000-0005-0000-0000-00006E000000}"/>
    <cellStyle name="60% - 强调文字颜色 6 2 2" xfId="60" xr:uid="{00000000-0005-0000-0000-00006F000000}"/>
    <cellStyle name="60% - 强调文字颜色 6 2 2 2" xfId="353" xr:uid="{00000000-0005-0000-0000-000070000000}"/>
    <cellStyle name="60% - 强调文字颜色 6 2 3" xfId="352" xr:uid="{00000000-0005-0000-0000-000071000000}"/>
    <cellStyle name="60% - 强调文字颜色 6 3" xfId="61" xr:uid="{00000000-0005-0000-0000-000072000000}"/>
    <cellStyle name="60% - 强调文字颜色 6 3 2" xfId="62" xr:uid="{00000000-0005-0000-0000-000073000000}"/>
    <cellStyle name="60% - 强调文字颜色 6 3 2 2" xfId="355" xr:uid="{00000000-0005-0000-0000-000074000000}"/>
    <cellStyle name="60% - 强调文字颜色 6 3 3" xfId="354" xr:uid="{00000000-0005-0000-0000-000075000000}"/>
    <cellStyle name="标题 1 2" xfId="63" xr:uid="{00000000-0005-0000-0000-000076000000}"/>
    <cellStyle name="标题 1 2 2" xfId="64" xr:uid="{00000000-0005-0000-0000-000077000000}"/>
    <cellStyle name="标题 1 2 2 2" xfId="65" xr:uid="{00000000-0005-0000-0000-000078000000}"/>
    <cellStyle name="标题 1 2 2 2 2" xfId="358" xr:uid="{00000000-0005-0000-0000-000079000000}"/>
    <cellStyle name="标题 1 2 2 3" xfId="357" xr:uid="{00000000-0005-0000-0000-00007A000000}"/>
    <cellStyle name="标题 1 2 3" xfId="66" xr:uid="{00000000-0005-0000-0000-00007B000000}"/>
    <cellStyle name="标题 1 2 3 2" xfId="359" xr:uid="{00000000-0005-0000-0000-00007C000000}"/>
    <cellStyle name="标题 1 2 4" xfId="356" xr:uid="{00000000-0005-0000-0000-00007D000000}"/>
    <cellStyle name="标题 1 3" xfId="67" xr:uid="{00000000-0005-0000-0000-00007E000000}"/>
    <cellStyle name="标题 1 3 2" xfId="68" xr:uid="{00000000-0005-0000-0000-00007F000000}"/>
    <cellStyle name="标题 1 3 2 2" xfId="361" xr:uid="{00000000-0005-0000-0000-000080000000}"/>
    <cellStyle name="标题 1 3 3" xfId="360" xr:uid="{00000000-0005-0000-0000-000081000000}"/>
    <cellStyle name="标题 2 2" xfId="69" xr:uid="{00000000-0005-0000-0000-000082000000}"/>
    <cellStyle name="标题 2 2 2" xfId="70" xr:uid="{00000000-0005-0000-0000-000083000000}"/>
    <cellStyle name="标题 2 2 2 2" xfId="71" xr:uid="{00000000-0005-0000-0000-000084000000}"/>
    <cellStyle name="标题 2 2 2 2 2" xfId="364" xr:uid="{00000000-0005-0000-0000-000085000000}"/>
    <cellStyle name="标题 2 2 2 3" xfId="363" xr:uid="{00000000-0005-0000-0000-000086000000}"/>
    <cellStyle name="标题 2 2 3" xfId="72" xr:uid="{00000000-0005-0000-0000-000087000000}"/>
    <cellStyle name="标题 2 2 3 2" xfId="365" xr:uid="{00000000-0005-0000-0000-000088000000}"/>
    <cellStyle name="标题 2 2 4" xfId="362" xr:uid="{00000000-0005-0000-0000-000089000000}"/>
    <cellStyle name="标题 2 3" xfId="73" xr:uid="{00000000-0005-0000-0000-00008A000000}"/>
    <cellStyle name="标题 2 3 2" xfId="74" xr:uid="{00000000-0005-0000-0000-00008B000000}"/>
    <cellStyle name="标题 2 3 2 2" xfId="367" xr:uid="{00000000-0005-0000-0000-00008C000000}"/>
    <cellStyle name="标题 2 3 3" xfId="366" xr:uid="{00000000-0005-0000-0000-00008D000000}"/>
    <cellStyle name="标题 3 2" xfId="75" xr:uid="{00000000-0005-0000-0000-00008E000000}"/>
    <cellStyle name="标题 3 2 2" xfId="76" xr:uid="{00000000-0005-0000-0000-00008F000000}"/>
    <cellStyle name="标题 3 2 2 2" xfId="77" xr:uid="{00000000-0005-0000-0000-000090000000}"/>
    <cellStyle name="标题 3 2 2 2 2" xfId="370" xr:uid="{00000000-0005-0000-0000-000091000000}"/>
    <cellStyle name="标题 3 2 2 3" xfId="369" xr:uid="{00000000-0005-0000-0000-000092000000}"/>
    <cellStyle name="标题 3 2 3" xfId="78" xr:uid="{00000000-0005-0000-0000-000093000000}"/>
    <cellStyle name="标题 3 2 3 2" xfId="371" xr:uid="{00000000-0005-0000-0000-000094000000}"/>
    <cellStyle name="标题 3 2 4" xfId="368" xr:uid="{00000000-0005-0000-0000-000095000000}"/>
    <cellStyle name="标题 3 3" xfId="79" xr:uid="{00000000-0005-0000-0000-000096000000}"/>
    <cellStyle name="标题 3 3 2" xfId="80" xr:uid="{00000000-0005-0000-0000-000097000000}"/>
    <cellStyle name="标题 3 3 2 2" xfId="373" xr:uid="{00000000-0005-0000-0000-000098000000}"/>
    <cellStyle name="标题 3 3 3" xfId="372" xr:uid="{00000000-0005-0000-0000-000099000000}"/>
    <cellStyle name="标题 4 2" xfId="81" xr:uid="{00000000-0005-0000-0000-00009A000000}"/>
    <cellStyle name="标题 4 2 2" xfId="82" xr:uid="{00000000-0005-0000-0000-00009B000000}"/>
    <cellStyle name="标题 4 2 2 2" xfId="83" xr:uid="{00000000-0005-0000-0000-00009C000000}"/>
    <cellStyle name="标题 4 2 2 2 2" xfId="376" xr:uid="{00000000-0005-0000-0000-00009D000000}"/>
    <cellStyle name="标题 4 2 2 3" xfId="375" xr:uid="{00000000-0005-0000-0000-00009E000000}"/>
    <cellStyle name="标题 4 2 3" xfId="84" xr:uid="{00000000-0005-0000-0000-00009F000000}"/>
    <cellStyle name="标题 4 2 3 2" xfId="377" xr:uid="{00000000-0005-0000-0000-0000A0000000}"/>
    <cellStyle name="标题 4 2 4" xfId="374" xr:uid="{00000000-0005-0000-0000-0000A1000000}"/>
    <cellStyle name="标题 4 3" xfId="85" xr:uid="{00000000-0005-0000-0000-0000A2000000}"/>
    <cellStyle name="标题 4 3 2" xfId="86" xr:uid="{00000000-0005-0000-0000-0000A3000000}"/>
    <cellStyle name="标题 4 3 2 2" xfId="379" xr:uid="{00000000-0005-0000-0000-0000A4000000}"/>
    <cellStyle name="标题 4 3 3" xfId="378" xr:uid="{00000000-0005-0000-0000-0000A5000000}"/>
    <cellStyle name="标题 5" xfId="87" xr:uid="{00000000-0005-0000-0000-0000A6000000}"/>
    <cellStyle name="标题 5 2" xfId="88" xr:uid="{00000000-0005-0000-0000-0000A7000000}"/>
    <cellStyle name="标题 5 2 2" xfId="89" xr:uid="{00000000-0005-0000-0000-0000A8000000}"/>
    <cellStyle name="标题 5 2 2 2" xfId="382" xr:uid="{00000000-0005-0000-0000-0000A9000000}"/>
    <cellStyle name="标题 5 2 3" xfId="381" xr:uid="{00000000-0005-0000-0000-0000AA000000}"/>
    <cellStyle name="标题 5 3" xfId="90" xr:uid="{00000000-0005-0000-0000-0000AB000000}"/>
    <cellStyle name="标题 5 3 2" xfId="383" xr:uid="{00000000-0005-0000-0000-0000AC000000}"/>
    <cellStyle name="标题 5 4" xfId="380" xr:uid="{00000000-0005-0000-0000-0000AD000000}"/>
    <cellStyle name="标题 6" xfId="91" xr:uid="{00000000-0005-0000-0000-0000AE000000}"/>
    <cellStyle name="标题 6 2" xfId="92" xr:uid="{00000000-0005-0000-0000-0000AF000000}"/>
    <cellStyle name="标题 6 2 2" xfId="385" xr:uid="{00000000-0005-0000-0000-0000B0000000}"/>
    <cellStyle name="标题 6 3" xfId="384" xr:uid="{00000000-0005-0000-0000-0000B1000000}"/>
    <cellStyle name="差 2" xfId="93" xr:uid="{00000000-0005-0000-0000-0000B2000000}"/>
    <cellStyle name="差 2 2" xfId="94" xr:uid="{00000000-0005-0000-0000-0000B3000000}"/>
    <cellStyle name="差 2 2 2" xfId="95" xr:uid="{00000000-0005-0000-0000-0000B4000000}"/>
    <cellStyle name="差 2 2 2 2" xfId="388" xr:uid="{00000000-0005-0000-0000-0000B5000000}"/>
    <cellStyle name="差 2 2 3" xfId="387" xr:uid="{00000000-0005-0000-0000-0000B6000000}"/>
    <cellStyle name="差 2 3" xfId="96" xr:uid="{00000000-0005-0000-0000-0000B7000000}"/>
    <cellStyle name="差 2 3 2" xfId="389" xr:uid="{00000000-0005-0000-0000-0000B8000000}"/>
    <cellStyle name="差 2 4" xfId="386" xr:uid="{00000000-0005-0000-0000-0000B9000000}"/>
    <cellStyle name="差 3" xfId="97" xr:uid="{00000000-0005-0000-0000-0000BA000000}"/>
    <cellStyle name="差 3 2" xfId="98" xr:uid="{00000000-0005-0000-0000-0000BB000000}"/>
    <cellStyle name="差 3 2 2" xfId="391" xr:uid="{00000000-0005-0000-0000-0000BC000000}"/>
    <cellStyle name="差 3 3" xfId="390" xr:uid="{00000000-0005-0000-0000-0000BD000000}"/>
    <cellStyle name="常规" xfId="0" builtinId="0"/>
    <cellStyle name="常规 10" xfId="99" xr:uid="{00000000-0005-0000-0000-0000BF000000}"/>
    <cellStyle name="常规 10 2" xfId="100" xr:uid="{00000000-0005-0000-0000-0000C0000000}"/>
    <cellStyle name="常规 10 2 2" xfId="101" xr:uid="{00000000-0005-0000-0000-0000C1000000}"/>
    <cellStyle name="常规 10 2 2 2" xfId="394" xr:uid="{00000000-0005-0000-0000-0000C2000000}"/>
    <cellStyle name="常规 10 2 3" xfId="393" xr:uid="{00000000-0005-0000-0000-0000C3000000}"/>
    <cellStyle name="常规 10 3" xfId="392" xr:uid="{00000000-0005-0000-0000-0000C4000000}"/>
    <cellStyle name="常规 11" xfId="102" xr:uid="{00000000-0005-0000-0000-0000C5000000}"/>
    <cellStyle name="常规 11 2" xfId="103" xr:uid="{00000000-0005-0000-0000-0000C6000000}"/>
    <cellStyle name="常规 12" xfId="104" xr:uid="{00000000-0005-0000-0000-0000C7000000}"/>
    <cellStyle name="常规 12 2" xfId="105" xr:uid="{00000000-0005-0000-0000-0000C8000000}"/>
    <cellStyle name="常规 13" xfId="106" xr:uid="{00000000-0005-0000-0000-0000C9000000}"/>
    <cellStyle name="常规 14" xfId="107" xr:uid="{00000000-0005-0000-0000-0000CA000000}"/>
    <cellStyle name="常规 14 2" xfId="395" xr:uid="{00000000-0005-0000-0000-0000CB000000}"/>
    <cellStyle name="常规 15" xfId="108" xr:uid="{00000000-0005-0000-0000-0000CC000000}"/>
    <cellStyle name="常规 16" xfId="3" xr:uid="{00000000-0005-0000-0000-0000CD000000}"/>
    <cellStyle name="常规 2" xfId="1" xr:uid="{00000000-0005-0000-0000-0000CE000000}"/>
    <cellStyle name="常规 2 2" xfId="110" xr:uid="{00000000-0005-0000-0000-0000CF000000}"/>
    <cellStyle name="常规 2 2 2" xfId="111" xr:uid="{00000000-0005-0000-0000-0000D0000000}"/>
    <cellStyle name="常规 2 2 2 2" xfId="112" xr:uid="{00000000-0005-0000-0000-0000D1000000}"/>
    <cellStyle name="常规 2 2 2 2 2" xfId="398" xr:uid="{00000000-0005-0000-0000-0000D2000000}"/>
    <cellStyle name="常规 2 2 2 3" xfId="397" xr:uid="{00000000-0005-0000-0000-0000D3000000}"/>
    <cellStyle name="常规 2 2 3" xfId="113" xr:uid="{00000000-0005-0000-0000-0000D4000000}"/>
    <cellStyle name="常规 2 2 3 2" xfId="399" xr:uid="{00000000-0005-0000-0000-0000D5000000}"/>
    <cellStyle name="常规 2 2 4" xfId="114" xr:uid="{00000000-0005-0000-0000-0000D6000000}"/>
    <cellStyle name="常规 2 2 5" xfId="396" xr:uid="{00000000-0005-0000-0000-0000D7000000}"/>
    <cellStyle name="常规 2 3" xfId="115" xr:uid="{00000000-0005-0000-0000-0000D8000000}"/>
    <cellStyle name="常规 2 3 2" xfId="116" xr:uid="{00000000-0005-0000-0000-0000D9000000}"/>
    <cellStyle name="常规 2 3 2 2" xfId="117" xr:uid="{00000000-0005-0000-0000-0000DA000000}"/>
    <cellStyle name="常规 2 3 2 2 2" xfId="402" xr:uid="{00000000-0005-0000-0000-0000DB000000}"/>
    <cellStyle name="常规 2 3 2 3" xfId="401" xr:uid="{00000000-0005-0000-0000-0000DC000000}"/>
    <cellStyle name="常规 2 3 3" xfId="400" xr:uid="{00000000-0005-0000-0000-0000DD000000}"/>
    <cellStyle name="常规 2 4" xfId="118" xr:uid="{00000000-0005-0000-0000-0000DE000000}"/>
    <cellStyle name="常规 2 4 2" xfId="119" xr:uid="{00000000-0005-0000-0000-0000DF000000}"/>
    <cellStyle name="常规 2 4 2 2" xfId="404" xr:uid="{00000000-0005-0000-0000-0000E0000000}"/>
    <cellStyle name="常规 2 4 3" xfId="403" xr:uid="{00000000-0005-0000-0000-0000E1000000}"/>
    <cellStyle name="常规 2 5" xfId="120" xr:uid="{00000000-0005-0000-0000-0000E2000000}"/>
    <cellStyle name="常规 2 5 2" xfId="405" xr:uid="{00000000-0005-0000-0000-0000E3000000}"/>
    <cellStyle name="常规 2 6" xfId="121" xr:uid="{00000000-0005-0000-0000-0000E4000000}"/>
    <cellStyle name="常规 2 7" xfId="122" xr:uid="{00000000-0005-0000-0000-0000E5000000}"/>
    <cellStyle name="常规 2 7 2" xfId="406" xr:uid="{00000000-0005-0000-0000-0000E6000000}"/>
    <cellStyle name="常规 2 8" xfId="109" xr:uid="{00000000-0005-0000-0000-0000E7000000}"/>
    <cellStyle name="常规 3" xfId="2" xr:uid="{00000000-0005-0000-0000-0000E8000000}"/>
    <cellStyle name="常规 3 10" xfId="123" xr:uid="{00000000-0005-0000-0000-0000E9000000}"/>
    <cellStyle name="常规 3 11" xfId="407" xr:uid="{00000000-0005-0000-0000-0000EA000000}"/>
    <cellStyle name="常规 3 2" xfId="124" xr:uid="{00000000-0005-0000-0000-0000EB000000}"/>
    <cellStyle name="常规 3 2 2" xfId="125" xr:uid="{00000000-0005-0000-0000-0000EC000000}"/>
    <cellStyle name="常规 3 2 2 2" xfId="126" xr:uid="{00000000-0005-0000-0000-0000ED000000}"/>
    <cellStyle name="常规 3 2 2 2 2" xfId="410" xr:uid="{00000000-0005-0000-0000-0000EE000000}"/>
    <cellStyle name="常规 3 2 2 3" xfId="409" xr:uid="{00000000-0005-0000-0000-0000EF000000}"/>
    <cellStyle name="常规 3 2 3" xfId="127" xr:uid="{00000000-0005-0000-0000-0000F0000000}"/>
    <cellStyle name="常规 3 2 3 2" xfId="411" xr:uid="{00000000-0005-0000-0000-0000F1000000}"/>
    <cellStyle name="常规 3 2 4" xfId="128" xr:uid="{00000000-0005-0000-0000-0000F2000000}"/>
    <cellStyle name="常规 3 2 4 2" xfId="412" xr:uid="{00000000-0005-0000-0000-0000F3000000}"/>
    <cellStyle name="常规 3 2 5" xfId="129" xr:uid="{00000000-0005-0000-0000-0000F4000000}"/>
    <cellStyle name="常规 3 2 5 2" xfId="413" xr:uid="{00000000-0005-0000-0000-0000F5000000}"/>
    <cellStyle name="常规 3 2 6" xfId="408" xr:uid="{00000000-0005-0000-0000-0000F6000000}"/>
    <cellStyle name="常规 3 3" xfId="130" xr:uid="{00000000-0005-0000-0000-0000F7000000}"/>
    <cellStyle name="常规 3 3 2" xfId="131" xr:uid="{00000000-0005-0000-0000-0000F8000000}"/>
    <cellStyle name="常规 3 3 2 2" xfId="132" xr:uid="{00000000-0005-0000-0000-0000F9000000}"/>
    <cellStyle name="常规 3 3 2 2 2" xfId="416" xr:uid="{00000000-0005-0000-0000-0000FA000000}"/>
    <cellStyle name="常规 3 3 2 3" xfId="415" xr:uid="{00000000-0005-0000-0000-0000FB000000}"/>
    <cellStyle name="常规 3 3 3" xfId="414" xr:uid="{00000000-0005-0000-0000-0000FC000000}"/>
    <cellStyle name="常规 3 4" xfId="133" xr:uid="{00000000-0005-0000-0000-0000FD000000}"/>
    <cellStyle name="常规 3 4 2" xfId="134" xr:uid="{00000000-0005-0000-0000-0000FE000000}"/>
    <cellStyle name="常规 3 4 2 2" xfId="135" xr:uid="{00000000-0005-0000-0000-0000FF000000}"/>
    <cellStyle name="常规 3 4 2 2 2" xfId="419" xr:uid="{00000000-0005-0000-0000-000000010000}"/>
    <cellStyle name="常规 3 4 2 3" xfId="418" xr:uid="{00000000-0005-0000-0000-000001010000}"/>
    <cellStyle name="常规 3 4 3" xfId="417" xr:uid="{00000000-0005-0000-0000-000002010000}"/>
    <cellStyle name="常规 3 5" xfId="136" xr:uid="{00000000-0005-0000-0000-000003010000}"/>
    <cellStyle name="常规 3 5 2" xfId="137" xr:uid="{00000000-0005-0000-0000-000004010000}"/>
    <cellStyle name="常规 3 5 2 2" xfId="421" xr:uid="{00000000-0005-0000-0000-000005010000}"/>
    <cellStyle name="常规 3 5 3" xfId="420" xr:uid="{00000000-0005-0000-0000-000006010000}"/>
    <cellStyle name="常规 3 6" xfId="138" xr:uid="{00000000-0005-0000-0000-000007010000}"/>
    <cellStyle name="常规 3 6 2" xfId="422" xr:uid="{00000000-0005-0000-0000-000008010000}"/>
    <cellStyle name="常规 3 7" xfId="139" xr:uid="{00000000-0005-0000-0000-000009010000}"/>
    <cellStyle name="常规 3 7 2" xfId="423" xr:uid="{00000000-0005-0000-0000-00000A010000}"/>
    <cellStyle name="常规 3 8" xfId="140" xr:uid="{00000000-0005-0000-0000-00000B010000}"/>
    <cellStyle name="常规 3 8 2" xfId="424" xr:uid="{00000000-0005-0000-0000-00000C010000}"/>
    <cellStyle name="常规 3 9" xfId="141" xr:uid="{00000000-0005-0000-0000-00000D010000}"/>
    <cellStyle name="常规 3 9 2" xfId="425" xr:uid="{00000000-0005-0000-0000-00000E010000}"/>
    <cellStyle name="常规 4" xfId="142" xr:uid="{00000000-0005-0000-0000-00000F010000}"/>
    <cellStyle name="常规 4 2" xfId="143" xr:uid="{00000000-0005-0000-0000-000010010000}"/>
    <cellStyle name="常规 4 2 2" xfId="144" xr:uid="{00000000-0005-0000-0000-000011010000}"/>
    <cellStyle name="常规 4 2 2 2" xfId="428" xr:uid="{00000000-0005-0000-0000-000012010000}"/>
    <cellStyle name="常规 4 2 3" xfId="427" xr:uid="{00000000-0005-0000-0000-000013010000}"/>
    <cellStyle name="常规 4 3" xfId="145" xr:uid="{00000000-0005-0000-0000-000014010000}"/>
    <cellStyle name="常规 4 3 2" xfId="146" xr:uid="{00000000-0005-0000-0000-000015010000}"/>
    <cellStyle name="常规 4 3 2 2" xfId="430" xr:uid="{00000000-0005-0000-0000-000016010000}"/>
    <cellStyle name="常规 4 3 3" xfId="147" xr:uid="{00000000-0005-0000-0000-000017010000}"/>
    <cellStyle name="常规 4 3 3 2" xfId="148" xr:uid="{00000000-0005-0000-0000-000018010000}"/>
    <cellStyle name="常规 4 3 3 2 2" xfId="432" xr:uid="{00000000-0005-0000-0000-000019010000}"/>
    <cellStyle name="常规 4 3 3 3" xfId="431" xr:uid="{00000000-0005-0000-0000-00001A010000}"/>
    <cellStyle name="常规 4 3 4" xfId="429" xr:uid="{00000000-0005-0000-0000-00001B010000}"/>
    <cellStyle name="常规 4 4" xfId="149" xr:uid="{00000000-0005-0000-0000-00001C010000}"/>
    <cellStyle name="常规 4 4 2" xfId="433" xr:uid="{00000000-0005-0000-0000-00001D010000}"/>
    <cellStyle name="常规 4 5" xfId="150" xr:uid="{00000000-0005-0000-0000-00001E010000}"/>
    <cellStyle name="常规 4 5 2" xfId="151" xr:uid="{00000000-0005-0000-0000-00001F010000}"/>
    <cellStyle name="常规 4 5 2 2" xfId="435" xr:uid="{00000000-0005-0000-0000-000020010000}"/>
    <cellStyle name="常规 4 5 3" xfId="434" xr:uid="{00000000-0005-0000-0000-000021010000}"/>
    <cellStyle name="常规 4 6" xfId="152" xr:uid="{00000000-0005-0000-0000-000022010000}"/>
    <cellStyle name="常规 4 6 2" xfId="436" xr:uid="{00000000-0005-0000-0000-000023010000}"/>
    <cellStyle name="常规 4 7" xfId="426" xr:uid="{00000000-0005-0000-0000-000024010000}"/>
    <cellStyle name="常规 5" xfId="153" xr:uid="{00000000-0005-0000-0000-000025010000}"/>
    <cellStyle name="常规 5 2" xfId="154" xr:uid="{00000000-0005-0000-0000-000026010000}"/>
    <cellStyle name="常规 5 2 2" xfId="155" xr:uid="{00000000-0005-0000-0000-000027010000}"/>
    <cellStyle name="常规 5 2 2 2" xfId="156" xr:uid="{00000000-0005-0000-0000-000028010000}"/>
    <cellStyle name="常规 5 2 2 2 2" xfId="440" xr:uid="{00000000-0005-0000-0000-000029010000}"/>
    <cellStyle name="常规 5 2 2 3" xfId="439" xr:uid="{00000000-0005-0000-0000-00002A010000}"/>
    <cellStyle name="常规 5 2 3" xfId="438" xr:uid="{00000000-0005-0000-0000-00002B010000}"/>
    <cellStyle name="常规 5 3" xfId="157" xr:uid="{00000000-0005-0000-0000-00002C010000}"/>
    <cellStyle name="常规 5 3 2" xfId="158" xr:uid="{00000000-0005-0000-0000-00002D010000}"/>
    <cellStyle name="常规 5 3 2 2" xfId="159" xr:uid="{00000000-0005-0000-0000-00002E010000}"/>
    <cellStyle name="常规 5 3 2 2 2" xfId="443" xr:uid="{00000000-0005-0000-0000-00002F010000}"/>
    <cellStyle name="常规 5 3 2 3" xfId="442" xr:uid="{00000000-0005-0000-0000-000030010000}"/>
    <cellStyle name="常规 5 3 3" xfId="441" xr:uid="{00000000-0005-0000-0000-000031010000}"/>
    <cellStyle name="常规 5 4" xfId="160" xr:uid="{00000000-0005-0000-0000-000032010000}"/>
    <cellStyle name="常规 5 4 2" xfId="161" xr:uid="{00000000-0005-0000-0000-000033010000}"/>
    <cellStyle name="常规 5 4 2 2" xfId="445" xr:uid="{00000000-0005-0000-0000-000034010000}"/>
    <cellStyle name="常规 5 4 3" xfId="444" xr:uid="{00000000-0005-0000-0000-000035010000}"/>
    <cellStyle name="常规 5 5" xfId="162" xr:uid="{00000000-0005-0000-0000-000036010000}"/>
    <cellStyle name="常规 5 5 2" xfId="446" xr:uid="{00000000-0005-0000-0000-000037010000}"/>
    <cellStyle name="常规 5 6" xfId="437" xr:uid="{00000000-0005-0000-0000-000038010000}"/>
    <cellStyle name="常规 6" xfId="163" xr:uid="{00000000-0005-0000-0000-000039010000}"/>
    <cellStyle name="常规 6 2" xfId="164" xr:uid="{00000000-0005-0000-0000-00003A010000}"/>
    <cellStyle name="常规 6 2 2" xfId="165" xr:uid="{00000000-0005-0000-0000-00003B010000}"/>
    <cellStyle name="常规 6 2 2 2" xfId="166" xr:uid="{00000000-0005-0000-0000-00003C010000}"/>
    <cellStyle name="常规 6 2 2 2 2" xfId="450" xr:uid="{00000000-0005-0000-0000-00003D010000}"/>
    <cellStyle name="常规 6 2 2 3" xfId="449" xr:uid="{00000000-0005-0000-0000-00003E010000}"/>
    <cellStyle name="常规 6 2 3" xfId="448" xr:uid="{00000000-0005-0000-0000-00003F010000}"/>
    <cellStyle name="常规 6 3" xfId="167" xr:uid="{00000000-0005-0000-0000-000040010000}"/>
    <cellStyle name="常规 6 3 2" xfId="168" xr:uid="{00000000-0005-0000-0000-000041010000}"/>
    <cellStyle name="常规 6 3 2 2" xfId="169" xr:uid="{00000000-0005-0000-0000-000042010000}"/>
    <cellStyle name="常规 6 3 2 2 2" xfId="453" xr:uid="{00000000-0005-0000-0000-000043010000}"/>
    <cellStyle name="常规 6 3 2 3" xfId="452" xr:uid="{00000000-0005-0000-0000-000044010000}"/>
    <cellStyle name="常规 6 3 3" xfId="451" xr:uid="{00000000-0005-0000-0000-000045010000}"/>
    <cellStyle name="常规 6 4" xfId="170" xr:uid="{00000000-0005-0000-0000-000046010000}"/>
    <cellStyle name="常规 6 4 2" xfId="171" xr:uid="{00000000-0005-0000-0000-000047010000}"/>
    <cellStyle name="常规 6 4 2 2" xfId="455" xr:uid="{00000000-0005-0000-0000-000048010000}"/>
    <cellStyle name="常规 6 4 3" xfId="454" xr:uid="{00000000-0005-0000-0000-000049010000}"/>
    <cellStyle name="常规 6 5" xfId="172" xr:uid="{00000000-0005-0000-0000-00004A010000}"/>
    <cellStyle name="常规 6 5 2" xfId="456" xr:uid="{00000000-0005-0000-0000-00004B010000}"/>
    <cellStyle name="常规 6 6" xfId="447" xr:uid="{00000000-0005-0000-0000-00004C010000}"/>
    <cellStyle name="常规 7" xfId="173" xr:uid="{00000000-0005-0000-0000-00004D010000}"/>
    <cellStyle name="常规 7 2" xfId="174" xr:uid="{00000000-0005-0000-0000-00004E010000}"/>
    <cellStyle name="常规 7 2 2" xfId="175" xr:uid="{00000000-0005-0000-0000-00004F010000}"/>
    <cellStyle name="常规 7 3" xfId="176" xr:uid="{00000000-0005-0000-0000-000050010000}"/>
    <cellStyle name="常规 7 3 2" xfId="177" xr:uid="{00000000-0005-0000-0000-000051010000}"/>
    <cellStyle name="常规 7 4" xfId="178" xr:uid="{00000000-0005-0000-0000-000052010000}"/>
    <cellStyle name="常规 7 5" xfId="179" xr:uid="{00000000-0005-0000-0000-000053010000}"/>
    <cellStyle name="常规 7 5 2" xfId="180" xr:uid="{00000000-0005-0000-0000-000054010000}"/>
    <cellStyle name="常规 7 5 2 2" xfId="458" xr:uid="{00000000-0005-0000-0000-000055010000}"/>
    <cellStyle name="常规 7 5 3" xfId="457" xr:uid="{00000000-0005-0000-0000-000056010000}"/>
    <cellStyle name="常规 7 6" xfId="181" xr:uid="{00000000-0005-0000-0000-000057010000}"/>
    <cellStyle name="常规 8" xfId="182" xr:uid="{00000000-0005-0000-0000-000058010000}"/>
    <cellStyle name="常规 8 2" xfId="183" xr:uid="{00000000-0005-0000-0000-000059010000}"/>
    <cellStyle name="常规 8 2 2" xfId="184" xr:uid="{00000000-0005-0000-0000-00005A010000}"/>
    <cellStyle name="常规 8 2 2 2" xfId="185" xr:uid="{00000000-0005-0000-0000-00005B010000}"/>
    <cellStyle name="常规 8 2 2 2 2" xfId="462" xr:uid="{00000000-0005-0000-0000-00005C010000}"/>
    <cellStyle name="常规 8 2 2 3" xfId="461" xr:uid="{00000000-0005-0000-0000-00005D010000}"/>
    <cellStyle name="常规 8 2 3" xfId="460" xr:uid="{00000000-0005-0000-0000-00005E010000}"/>
    <cellStyle name="常规 8 3" xfId="186" xr:uid="{00000000-0005-0000-0000-00005F010000}"/>
    <cellStyle name="常规 8 3 2" xfId="187" xr:uid="{00000000-0005-0000-0000-000060010000}"/>
    <cellStyle name="常规 8 3 2 2" xfId="188" xr:uid="{00000000-0005-0000-0000-000061010000}"/>
    <cellStyle name="常规 8 3 2 2 2" xfId="465" xr:uid="{00000000-0005-0000-0000-000062010000}"/>
    <cellStyle name="常规 8 3 2 3" xfId="464" xr:uid="{00000000-0005-0000-0000-000063010000}"/>
    <cellStyle name="常规 8 3 3" xfId="463" xr:uid="{00000000-0005-0000-0000-000064010000}"/>
    <cellStyle name="常规 8 4" xfId="189" xr:uid="{00000000-0005-0000-0000-000065010000}"/>
    <cellStyle name="常规 8 4 2" xfId="190" xr:uid="{00000000-0005-0000-0000-000066010000}"/>
    <cellStyle name="常规 8 4 2 2" xfId="191" xr:uid="{00000000-0005-0000-0000-000067010000}"/>
    <cellStyle name="常规 8 4 2 2 2" xfId="468" xr:uid="{00000000-0005-0000-0000-000068010000}"/>
    <cellStyle name="常规 8 4 2 3" xfId="467" xr:uid="{00000000-0005-0000-0000-000069010000}"/>
    <cellStyle name="常规 8 4 3" xfId="466" xr:uid="{00000000-0005-0000-0000-00006A010000}"/>
    <cellStyle name="常规 8 5" xfId="192" xr:uid="{00000000-0005-0000-0000-00006B010000}"/>
    <cellStyle name="常规 8 5 2" xfId="469" xr:uid="{00000000-0005-0000-0000-00006C010000}"/>
    <cellStyle name="常规 8 6" xfId="459" xr:uid="{00000000-0005-0000-0000-00006D010000}"/>
    <cellStyle name="常规 9" xfId="193" xr:uid="{00000000-0005-0000-0000-00006E010000}"/>
    <cellStyle name="常规 9 2" xfId="194" xr:uid="{00000000-0005-0000-0000-00006F010000}"/>
    <cellStyle name="好 2" xfId="195" xr:uid="{00000000-0005-0000-0000-000070010000}"/>
    <cellStyle name="好 2 2" xfId="196" xr:uid="{00000000-0005-0000-0000-000071010000}"/>
    <cellStyle name="好 2 2 2" xfId="197" xr:uid="{00000000-0005-0000-0000-000072010000}"/>
    <cellStyle name="好 2 2 2 2" xfId="472" xr:uid="{00000000-0005-0000-0000-000073010000}"/>
    <cellStyle name="好 2 2 3" xfId="471" xr:uid="{00000000-0005-0000-0000-000074010000}"/>
    <cellStyle name="好 2 3" xfId="198" xr:uid="{00000000-0005-0000-0000-000075010000}"/>
    <cellStyle name="好 2 3 2" xfId="473" xr:uid="{00000000-0005-0000-0000-000076010000}"/>
    <cellStyle name="好 2 4" xfId="470" xr:uid="{00000000-0005-0000-0000-000077010000}"/>
    <cellStyle name="好 3" xfId="199" xr:uid="{00000000-0005-0000-0000-000078010000}"/>
    <cellStyle name="好 3 2" xfId="200" xr:uid="{00000000-0005-0000-0000-000079010000}"/>
    <cellStyle name="好 3 2 2" xfId="201" xr:uid="{00000000-0005-0000-0000-00007A010000}"/>
    <cellStyle name="好 3 2 2 2" xfId="476" xr:uid="{00000000-0005-0000-0000-00007B010000}"/>
    <cellStyle name="好 3 2 3" xfId="475" xr:uid="{00000000-0005-0000-0000-00007C010000}"/>
    <cellStyle name="好 3 3" xfId="202" xr:uid="{00000000-0005-0000-0000-00007D010000}"/>
    <cellStyle name="好 3 3 2" xfId="477" xr:uid="{00000000-0005-0000-0000-00007E010000}"/>
    <cellStyle name="好 3 4" xfId="474" xr:uid="{00000000-0005-0000-0000-00007F010000}"/>
    <cellStyle name="汇总 2" xfId="203" xr:uid="{00000000-0005-0000-0000-000080010000}"/>
    <cellStyle name="汇总 2 2" xfId="204" xr:uid="{00000000-0005-0000-0000-000081010000}"/>
    <cellStyle name="汇总 2 2 2" xfId="205" xr:uid="{00000000-0005-0000-0000-000082010000}"/>
    <cellStyle name="汇总 2 2 2 2" xfId="480" xr:uid="{00000000-0005-0000-0000-000083010000}"/>
    <cellStyle name="汇总 2 2 3" xfId="479" xr:uid="{00000000-0005-0000-0000-000084010000}"/>
    <cellStyle name="汇总 2 3" xfId="206" xr:uid="{00000000-0005-0000-0000-000085010000}"/>
    <cellStyle name="汇总 2 3 2" xfId="481" xr:uid="{00000000-0005-0000-0000-000086010000}"/>
    <cellStyle name="汇总 2 4" xfId="478" xr:uid="{00000000-0005-0000-0000-000087010000}"/>
    <cellStyle name="汇总 3" xfId="207" xr:uid="{00000000-0005-0000-0000-000088010000}"/>
    <cellStyle name="汇总 3 2" xfId="208" xr:uid="{00000000-0005-0000-0000-000089010000}"/>
    <cellStyle name="汇总 3 2 2" xfId="209" xr:uid="{00000000-0005-0000-0000-00008A010000}"/>
    <cellStyle name="汇总 3 2 2 2" xfId="484" xr:uid="{00000000-0005-0000-0000-00008B010000}"/>
    <cellStyle name="汇总 3 2 3" xfId="483" xr:uid="{00000000-0005-0000-0000-00008C010000}"/>
    <cellStyle name="汇总 3 3" xfId="210" xr:uid="{00000000-0005-0000-0000-00008D010000}"/>
    <cellStyle name="汇总 3 3 2" xfId="485" xr:uid="{00000000-0005-0000-0000-00008E010000}"/>
    <cellStyle name="汇总 3 4" xfId="482" xr:uid="{00000000-0005-0000-0000-00008F010000}"/>
    <cellStyle name="计算 2" xfId="211" xr:uid="{00000000-0005-0000-0000-000090010000}"/>
    <cellStyle name="计算 2 2" xfId="212" xr:uid="{00000000-0005-0000-0000-000091010000}"/>
    <cellStyle name="计算 2 2 2" xfId="213" xr:uid="{00000000-0005-0000-0000-000092010000}"/>
    <cellStyle name="计算 2 2 2 2" xfId="488" xr:uid="{00000000-0005-0000-0000-000093010000}"/>
    <cellStyle name="计算 2 2 3" xfId="487" xr:uid="{00000000-0005-0000-0000-000094010000}"/>
    <cellStyle name="计算 2 3" xfId="214" xr:uid="{00000000-0005-0000-0000-000095010000}"/>
    <cellStyle name="计算 2 3 2" xfId="489" xr:uid="{00000000-0005-0000-0000-000096010000}"/>
    <cellStyle name="计算 2 4" xfId="486" xr:uid="{00000000-0005-0000-0000-000097010000}"/>
    <cellStyle name="计算 3" xfId="215" xr:uid="{00000000-0005-0000-0000-000098010000}"/>
    <cellStyle name="计算 3 2" xfId="216" xr:uid="{00000000-0005-0000-0000-000099010000}"/>
    <cellStyle name="计算 3 2 2" xfId="491" xr:uid="{00000000-0005-0000-0000-00009A010000}"/>
    <cellStyle name="计算 3 3" xfId="490" xr:uid="{00000000-0005-0000-0000-00009B010000}"/>
    <cellStyle name="检查单元格 2" xfId="217" xr:uid="{00000000-0005-0000-0000-00009C010000}"/>
    <cellStyle name="检查单元格 2 2" xfId="218" xr:uid="{00000000-0005-0000-0000-00009D010000}"/>
    <cellStyle name="检查单元格 2 2 2" xfId="219" xr:uid="{00000000-0005-0000-0000-00009E010000}"/>
    <cellStyle name="检查单元格 2 2 2 2" xfId="494" xr:uid="{00000000-0005-0000-0000-00009F010000}"/>
    <cellStyle name="检查单元格 2 2 3" xfId="493" xr:uid="{00000000-0005-0000-0000-0000A0010000}"/>
    <cellStyle name="检查单元格 2 3" xfId="220" xr:uid="{00000000-0005-0000-0000-0000A1010000}"/>
    <cellStyle name="检查单元格 2 3 2" xfId="495" xr:uid="{00000000-0005-0000-0000-0000A2010000}"/>
    <cellStyle name="检查单元格 2 4" xfId="492" xr:uid="{00000000-0005-0000-0000-0000A3010000}"/>
    <cellStyle name="检查单元格 3" xfId="221" xr:uid="{00000000-0005-0000-0000-0000A4010000}"/>
    <cellStyle name="检查单元格 3 2" xfId="222" xr:uid="{00000000-0005-0000-0000-0000A5010000}"/>
    <cellStyle name="检查单元格 3 2 2" xfId="223" xr:uid="{00000000-0005-0000-0000-0000A6010000}"/>
    <cellStyle name="检查单元格 3 2 2 2" xfId="498" xr:uid="{00000000-0005-0000-0000-0000A7010000}"/>
    <cellStyle name="检查单元格 3 2 3" xfId="497" xr:uid="{00000000-0005-0000-0000-0000A8010000}"/>
    <cellStyle name="检查单元格 3 3" xfId="224" xr:uid="{00000000-0005-0000-0000-0000A9010000}"/>
    <cellStyle name="检查单元格 3 3 2" xfId="499" xr:uid="{00000000-0005-0000-0000-0000AA010000}"/>
    <cellStyle name="检查单元格 3 4" xfId="496" xr:uid="{00000000-0005-0000-0000-0000AB010000}"/>
    <cellStyle name="解释性文本 2" xfId="225" xr:uid="{00000000-0005-0000-0000-0000AC010000}"/>
    <cellStyle name="解释性文本 2 2" xfId="226" xr:uid="{00000000-0005-0000-0000-0000AD010000}"/>
    <cellStyle name="解释性文本 2 2 2" xfId="227" xr:uid="{00000000-0005-0000-0000-0000AE010000}"/>
    <cellStyle name="解释性文本 2 2 2 2" xfId="502" xr:uid="{00000000-0005-0000-0000-0000AF010000}"/>
    <cellStyle name="解释性文本 2 2 3" xfId="501" xr:uid="{00000000-0005-0000-0000-0000B0010000}"/>
    <cellStyle name="解释性文本 2 3" xfId="228" xr:uid="{00000000-0005-0000-0000-0000B1010000}"/>
    <cellStyle name="解释性文本 2 3 2" xfId="503" xr:uid="{00000000-0005-0000-0000-0000B2010000}"/>
    <cellStyle name="解释性文本 2 4" xfId="500" xr:uid="{00000000-0005-0000-0000-0000B3010000}"/>
    <cellStyle name="解释性文本 3" xfId="229" xr:uid="{00000000-0005-0000-0000-0000B4010000}"/>
    <cellStyle name="解释性文本 3 2" xfId="230" xr:uid="{00000000-0005-0000-0000-0000B5010000}"/>
    <cellStyle name="解释性文本 3 2 2" xfId="231" xr:uid="{00000000-0005-0000-0000-0000B6010000}"/>
    <cellStyle name="解释性文本 3 2 2 2" xfId="506" xr:uid="{00000000-0005-0000-0000-0000B7010000}"/>
    <cellStyle name="解释性文本 3 2 3" xfId="505" xr:uid="{00000000-0005-0000-0000-0000B8010000}"/>
    <cellStyle name="解释性文本 3 3" xfId="232" xr:uid="{00000000-0005-0000-0000-0000B9010000}"/>
    <cellStyle name="解释性文本 3 3 2" xfId="507" xr:uid="{00000000-0005-0000-0000-0000BA010000}"/>
    <cellStyle name="解释性文本 3 4" xfId="504" xr:uid="{00000000-0005-0000-0000-0000BB010000}"/>
    <cellStyle name="警告文本 2" xfId="233" xr:uid="{00000000-0005-0000-0000-0000BC010000}"/>
    <cellStyle name="警告文本 2 2" xfId="234" xr:uid="{00000000-0005-0000-0000-0000BD010000}"/>
    <cellStyle name="警告文本 2 2 2" xfId="235" xr:uid="{00000000-0005-0000-0000-0000BE010000}"/>
    <cellStyle name="警告文本 2 2 2 2" xfId="510" xr:uid="{00000000-0005-0000-0000-0000BF010000}"/>
    <cellStyle name="警告文本 2 2 3" xfId="509" xr:uid="{00000000-0005-0000-0000-0000C0010000}"/>
    <cellStyle name="警告文本 2 3" xfId="236" xr:uid="{00000000-0005-0000-0000-0000C1010000}"/>
    <cellStyle name="警告文本 2 3 2" xfId="511" xr:uid="{00000000-0005-0000-0000-0000C2010000}"/>
    <cellStyle name="警告文本 2 4" xfId="508" xr:uid="{00000000-0005-0000-0000-0000C3010000}"/>
    <cellStyle name="警告文本 3" xfId="237" xr:uid="{00000000-0005-0000-0000-0000C4010000}"/>
    <cellStyle name="警告文本 3 2" xfId="238" xr:uid="{00000000-0005-0000-0000-0000C5010000}"/>
    <cellStyle name="警告文本 3 2 2" xfId="239" xr:uid="{00000000-0005-0000-0000-0000C6010000}"/>
    <cellStyle name="警告文本 3 2 2 2" xfId="514" xr:uid="{00000000-0005-0000-0000-0000C7010000}"/>
    <cellStyle name="警告文本 3 2 3" xfId="513" xr:uid="{00000000-0005-0000-0000-0000C8010000}"/>
    <cellStyle name="警告文本 3 3" xfId="240" xr:uid="{00000000-0005-0000-0000-0000C9010000}"/>
    <cellStyle name="警告文本 3 3 2" xfId="515" xr:uid="{00000000-0005-0000-0000-0000CA010000}"/>
    <cellStyle name="警告文本 3 4" xfId="512" xr:uid="{00000000-0005-0000-0000-0000CB010000}"/>
    <cellStyle name="链接单元格 2" xfId="241" xr:uid="{00000000-0005-0000-0000-0000CC010000}"/>
    <cellStyle name="链接单元格 2 2" xfId="242" xr:uid="{00000000-0005-0000-0000-0000CD010000}"/>
    <cellStyle name="链接单元格 2 2 2" xfId="243" xr:uid="{00000000-0005-0000-0000-0000CE010000}"/>
    <cellStyle name="链接单元格 2 2 2 2" xfId="518" xr:uid="{00000000-0005-0000-0000-0000CF010000}"/>
    <cellStyle name="链接单元格 2 2 3" xfId="517" xr:uid="{00000000-0005-0000-0000-0000D0010000}"/>
    <cellStyle name="链接单元格 2 3" xfId="244" xr:uid="{00000000-0005-0000-0000-0000D1010000}"/>
    <cellStyle name="链接单元格 2 3 2" xfId="519" xr:uid="{00000000-0005-0000-0000-0000D2010000}"/>
    <cellStyle name="链接单元格 2 4" xfId="516" xr:uid="{00000000-0005-0000-0000-0000D3010000}"/>
    <cellStyle name="链接单元格 3" xfId="245" xr:uid="{00000000-0005-0000-0000-0000D4010000}"/>
    <cellStyle name="链接单元格 3 2" xfId="246" xr:uid="{00000000-0005-0000-0000-0000D5010000}"/>
    <cellStyle name="链接单元格 3 2 2" xfId="521" xr:uid="{00000000-0005-0000-0000-0000D6010000}"/>
    <cellStyle name="链接单元格 3 3" xfId="520" xr:uid="{00000000-0005-0000-0000-0000D7010000}"/>
    <cellStyle name="强调文字颜色 1 2" xfId="247" xr:uid="{00000000-0005-0000-0000-0000D8010000}"/>
    <cellStyle name="强调文字颜色 1 2 2" xfId="248" xr:uid="{00000000-0005-0000-0000-0000D9010000}"/>
    <cellStyle name="强调文字颜色 1 2 2 2" xfId="523" xr:uid="{00000000-0005-0000-0000-0000DA010000}"/>
    <cellStyle name="强调文字颜色 1 2 3" xfId="522" xr:uid="{00000000-0005-0000-0000-0000DB010000}"/>
    <cellStyle name="强调文字颜色 1 3" xfId="249" xr:uid="{00000000-0005-0000-0000-0000DC010000}"/>
    <cellStyle name="强调文字颜色 1 3 2" xfId="250" xr:uid="{00000000-0005-0000-0000-0000DD010000}"/>
    <cellStyle name="强调文字颜色 1 3 2 2" xfId="525" xr:uid="{00000000-0005-0000-0000-0000DE010000}"/>
    <cellStyle name="强调文字颜色 1 3 3" xfId="524" xr:uid="{00000000-0005-0000-0000-0000DF010000}"/>
    <cellStyle name="强调文字颜色 2 2" xfId="251" xr:uid="{00000000-0005-0000-0000-0000E0010000}"/>
    <cellStyle name="强调文字颜色 2 2 2" xfId="252" xr:uid="{00000000-0005-0000-0000-0000E1010000}"/>
    <cellStyle name="强调文字颜色 2 2 2 2" xfId="527" xr:uid="{00000000-0005-0000-0000-0000E2010000}"/>
    <cellStyle name="强调文字颜色 2 2 3" xfId="526" xr:uid="{00000000-0005-0000-0000-0000E3010000}"/>
    <cellStyle name="强调文字颜色 2 3" xfId="253" xr:uid="{00000000-0005-0000-0000-0000E4010000}"/>
    <cellStyle name="强调文字颜色 2 3 2" xfId="254" xr:uid="{00000000-0005-0000-0000-0000E5010000}"/>
    <cellStyle name="强调文字颜色 2 3 2 2" xfId="529" xr:uid="{00000000-0005-0000-0000-0000E6010000}"/>
    <cellStyle name="强调文字颜色 2 3 3" xfId="528" xr:uid="{00000000-0005-0000-0000-0000E7010000}"/>
    <cellStyle name="强调文字颜色 3 2" xfId="255" xr:uid="{00000000-0005-0000-0000-0000E8010000}"/>
    <cellStyle name="强调文字颜色 3 2 2" xfId="256" xr:uid="{00000000-0005-0000-0000-0000E9010000}"/>
    <cellStyle name="强调文字颜色 3 2 2 2" xfId="531" xr:uid="{00000000-0005-0000-0000-0000EA010000}"/>
    <cellStyle name="强调文字颜色 3 2 3" xfId="530" xr:uid="{00000000-0005-0000-0000-0000EB010000}"/>
    <cellStyle name="强调文字颜色 3 3" xfId="257" xr:uid="{00000000-0005-0000-0000-0000EC010000}"/>
    <cellStyle name="强调文字颜色 3 3 2" xfId="258" xr:uid="{00000000-0005-0000-0000-0000ED010000}"/>
    <cellStyle name="强调文字颜色 3 3 2 2" xfId="533" xr:uid="{00000000-0005-0000-0000-0000EE010000}"/>
    <cellStyle name="强调文字颜色 3 3 3" xfId="532" xr:uid="{00000000-0005-0000-0000-0000EF010000}"/>
    <cellStyle name="强调文字颜色 4 2" xfId="259" xr:uid="{00000000-0005-0000-0000-0000F0010000}"/>
    <cellStyle name="强调文字颜色 4 2 2" xfId="260" xr:uid="{00000000-0005-0000-0000-0000F1010000}"/>
    <cellStyle name="强调文字颜色 4 2 2 2" xfId="535" xr:uid="{00000000-0005-0000-0000-0000F2010000}"/>
    <cellStyle name="强调文字颜色 4 2 3" xfId="534" xr:uid="{00000000-0005-0000-0000-0000F3010000}"/>
    <cellStyle name="强调文字颜色 4 3" xfId="261" xr:uid="{00000000-0005-0000-0000-0000F4010000}"/>
    <cellStyle name="强调文字颜色 4 3 2" xfId="262" xr:uid="{00000000-0005-0000-0000-0000F5010000}"/>
    <cellStyle name="强调文字颜色 4 3 2 2" xfId="537" xr:uid="{00000000-0005-0000-0000-0000F6010000}"/>
    <cellStyle name="强调文字颜色 4 3 3" xfId="536" xr:uid="{00000000-0005-0000-0000-0000F7010000}"/>
    <cellStyle name="强调文字颜色 5 2" xfId="263" xr:uid="{00000000-0005-0000-0000-0000F8010000}"/>
    <cellStyle name="强调文字颜色 5 2 2" xfId="264" xr:uid="{00000000-0005-0000-0000-0000F9010000}"/>
    <cellStyle name="强调文字颜色 5 2 2 2" xfId="539" xr:uid="{00000000-0005-0000-0000-0000FA010000}"/>
    <cellStyle name="强调文字颜色 5 2 3" xfId="538" xr:uid="{00000000-0005-0000-0000-0000FB010000}"/>
    <cellStyle name="强调文字颜色 5 3" xfId="265" xr:uid="{00000000-0005-0000-0000-0000FC010000}"/>
    <cellStyle name="强调文字颜色 5 3 2" xfId="266" xr:uid="{00000000-0005-0000-0000-0000FD010000}"/>
    <cellStyle name="强调文字颜色 5 3 2 2" xfId="541" xr:uid="{00000000-0005-0000-0000-0000FE010000}"/>
    <cellStyle name="强调文字颜色 5 3 3" xfId="540" xr:uid="{00000000-0005-0000-0000-0000FF010000}"/>
    <cellStyle name="强调文字颜色 6 2" xfId="267" xr:uid="{00000000-0005-0000-0000-000000020000}"/>
    <cellStyle name="强调文字颜色 6 2 2" xfId="268" xr:uid="{00000000-0005-0000-0000-000001020000}"/>
    <cellStyle name="强调文字颜色 6 2 2 2" xfId="543" xr:uid="{00000000-0005-0000-0000-000002020000}"/>
    <cellStyle name="强调文字颜色 6 2 3" xfId="542" xr:uid="{00000000-0005-0000-0000-000003020000}"/>
    <cellStyle name="强调文字颜色 6 3" xfId="269" xr:uid="{00000000-0005-0000-0000-000004020000}"/>
    <cellStyle name="强调文字颜色 6 3 2" xfId="270" xr:uid="{00000000-0005-0000-0000-000005020000}"/>
    <cellStyle name="强调文字颜色 6 3 2 2" xfId="545" xr:uid="{00000000-0005-0000-0000-000006020000}"/>
    <cellStyle name="强调文字颜色 6 3 3" xfId="544" xr:uid="{00000000-0005-0000-0000-000007020000}"/>
    <cellStyle name="适中 2" xfId="271" xr:uid="{00000000-0005-0000-0000-000008020000}"/>
    <cellStyle name="适中 2 2" xfId="272" xr:uid="{00000000-0005-0000-0000-000009020000}"/>
    <cellStyle name="适中 2 2 2" xfId="273" xr:uid="{00000000-0005-0000-0000-00000A020000}"/>
    <cellStyle name="适中 2 2 2 2" xfId="548" xr:uid="{00000000-0005-0000-0000-00000B020000}"/>
    <cellStyle name="适中 2 2 3" xfId="547" xr:uid="{00000000-0005-0000-0000-00000C020000}"/>
    <cellStyle name="适中 2 3" xfId="274" xr:uid="{00000000-0005-0000-0000-00000D020000}"/>
    <cellStyle name="适中 2 3 2" xfId="549" xr:uid="{00000000-0005-0000-0000-00000E020000}"/>
    <cellStyle name="适中 2 4" xfId="546" xr:uid="{00000000-0005-0000-0000-00000F020000}"/>
    <cellStyle name="适中 3" xfId="275" xr:uid="{00000000-0005-0000-0000-000010020000}"/>
    <cellStyle name="适中 3 2" xfId="276" xr:uid="{00000000-0005-0000-0000-000011020000}"/>
    <cellStyle name="适中 3 2 2" xfId="551" xr:uid="{00000000-0005-0000-0000-000012020000}"/>
    <cellStyle name="适中 3 3" xfId="550" xr:uid="{00000000-0005-0000-0000-000013020000}"/>
    <cellStyle name="输出 2" xfId="277" xr:uid="{00000000-0005-0000-0000-000014020000}"/>
    <cellStyle name="输出 2 2" xfId="278" xr:uid="{00000000-0005-0000-0000-000015020000}"/>
    <cellStyle name="输出 2 2 2" xfId="279" xr:uid="{00000000-0005-0000-0000-000016020000}"/>
    <cellStyle name="输出 2 2 2 2" xfId="554" xr:uid="{00000000-0005-0000-0000-000017020000}"/>
    <cellStyle name="输出 2 2 3" xfId="553" xr:uid="{00000000-0005-0000-0000-000018020000}"/>
    <cellStyle name="输出 2 3" xfId="280" xr:uid="{00000000-0005-0000-0000-000019020000}"/>
    <cellStyle name="输出 2 3 2" xfId="555" xr:uid="{00000000-0005-0000-0000-00001A020000}"/>
    <cellStyle name="输出 2 4" xfId="552" xr:uid="{00000000-0005-0000-0000-00001B020000}"/>
    <cellStyle name="输出 3" xfId="281" xr:uid="{00000000-0005-0000-0000-00001C020000}"/>
    <cellStyle name="输出 3 2" xfId="282" xr:uid="{00000000-0005-0000-0000-00001D020000}"/>
    <cellStyle name="输出 3 2 2" xfId="283" xr:uid="{00000000-0005-0000-0000-00001E020000}"/>
    <cellStyle name="输出 3 2 2 2" xfId="558" xr:uid="{00000000-0005-0000-0000-00001F020000}"/>
    <cellStyle name="输出 3 2 3" xfId="557" xr:uid="{00000000-0005-0000-0000-000020020000}"/>
    <cellStyle name="输出 3 3" xfId="284" xr:uid="{00000000-0005-0000-0000-000021020000}"/>
    <cellStyle name="输出 3 3 2" xfId="559" xr:uid="{00000000-0005-0000-0000-000022020000}"/>
    <cellStyle name="输出 3 4" xfId="556" xr:uid="{00000000-0005-0000-0000-000023020000}"/>
    <cellStyle name="输入 2" xfId="285" xr:uid="{00000000-0005-0000-0000-000024020000}"/>
    <cellStyle name="输入 2 2" xfId="286" xr:uid="{00000000-0005-0000-0000-000025020000}"/>
    <cellStyle name="输入 2 2 2" xfId="287" xr:uid="{00000000-0005-0000-0000-000026020000}"/>
    <cellStyle name="输入 2 2 2 2" xfId="562" xr:uid="{00000000-0005-0000-0000-000027020000}"/>
    <cellStyle name="输入 2 2 3" xfId="561" xr:uid="{00000000-0005-0000-0000-000028020000}"/>
    <cellStyle name="输入 2 3" xfId="288" xr:uid="{00000000-0005-0000-0000-000029020000}"/>
    <cellStyle name="输入 2 3 2" xfId="563" xr:uid="{00000000-0005-0000-0000-00002A020000}"/>
    <cellStyle name="输入 2 4" xfId="560" xr:uid="{00000000-0005-0000-0000-00002B020000}"/>
    <cellStyle name="输入 3" xfId="289" xr:uid="{00000000-0005-0000-0000-00002C020000}"/>
    <cellStyle name="输入 3 2" xfId="290" xr:uid="{00000000-0005-0000-0000-00002D020000}"/>
    <cellStyle name="输入 3 2 2" xfId="291" xr:uid="{00000000-0005-0000-0000-00002E020000}"/>
    <cellStyle name="输入 3 2 2 2" xfId="566" xr:uid="{00000000-0005-0000-0000-00002F020000}"/>
    <cellStyle name="输入 3 2 3" xfId="565" xr:uid="{00000000-0005-0000-0000-000030020000}"/>
    <cellStyle name="输入 3 3" xfId="292" xr:uid="{00000000-0005-0000-0000-000031020000}"/>
    <cellStyle name="输入 3 3 2" xfId="567" xr:uid="{00000000-0005-0000-0000-000032020000}"/>
    <cellStyle name="输入 3 4" xfId="564" xr:uid="{00000000-0005-0000-0000-000033020000}"/>
    <cellStyle name="注释 2" xfId="293" xr:uid="{00000000-0005-0000-0000-000034020000}"/>
    <cellStyle name="注释 2 2" xfId="294" xr:uid="{00000000-0005-0000-0000-000035020000}"/>
    <cellStyle name="注释 2 2 2" xfId="569" xr:uid="{00000000-0005-0000-0000-000036020000}"/>
    <cellStyle name="注释 2 3" xfId="568" xr:uid="{00000000-0005-0000-0000-000037020000}"/>
    <cellStyle name="注释 3" xfId="295" xr:uid="{00000000-0005-0000-0000-000038020000}"/>
    <cellStyle name="注释 3 2" xfId="296" xr:uid="{00000000-0005-0000-0000-000039020000}"/>
    <cellStyle name="注释 3 2 2" xfId="571" xr:uid="{00000000-0005-0000-0000-00003A020000}"/>
    <cellStyle name="注释 3 3" xfId="570" xr:uid="{00000000-0005-0000-0000-00003B02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topLeftCell="A5" workbookViewId="0">
      <selection activeCell="Y51" sqref="Y51"/>
    </sheetView>
  </sheetViews>
  <sheetFormatPr defaultRowHeight="14" x14ac:dyDescent="0.25"/>
  <cols>
    <col min="1" max="1" width="11.08984375" customWidth="1"/>
    <col min="24" max="24" width="10.6328125" customWidth="1"/>
  </cols>
  <sheetData>
    <row r="1" spans="1:24" ht="1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</row>
    <row r="2" spans="1:24" x14ac:dyDescent="0.25">
      <c r="A2" s="33" t="s">
        <v>1</v>
      </c>
      <c r="B2" s="33" t="s">
        <v>2</v>
      </c>
      <c r="C2" s="31" t="s">
        <v>3</v>
      </c>
      <c r="D2" s="31" t="s">
        <v>4</v>
      </c>
      <c r="E2" s="31"/>
      <c r="F2" s="31"/>
      <c r="G2" s="31"/>
      <c r="H2" s="33" t="s">
        <v>5</v>
      </c>
      <c r="I2" s="33"/>
      <c r="J2" s="33"/>
      <c r="K2" s="33"/>
      <c r="L2" s="33" t="s">
        <v>6</v>
      </c>
      <c r="M2" s="33"/>
      <c r="N2" s="33"/>
      <c r="O2" s="31" t="s">
        <v>7</v>
      </c>
      <c r="P2" s="32" t="s">
        <v>8</v>
      </c>
      <c r="Q2" s="31" t="s">
        <v>9</v>
      </c>
      <c r="R2" s="31"/>
      <c r="S2" s="31"/>
      <c r="T2" s="31"/>
      <c r="U2" s="31"/>
      <c r="V2" s="31"/>
      <c r="W2" s="31"/>
      <c r="X2" s="33" t="s">
        <v>10</v>
      </c>
    </row>
    <row r="3" spans="1:24" ht="65" x14ac:dyDescent="0.25">
      <c r="A3" s="33"/>
      <c r="B3" s="33"/>
      <c r="C3" s="31"/>
      <c r="D3" s="1" t="s">
        <v>122</v>
      </c>
      <c r="E3" s="1" t="s">
        <v>123</v>
      </c>
      <c r="F3" s="1" t="s">
        <v>11</v>
      </c>
      <c r="G3" s="3" t="s">
        <v>8</v>
      </c>
      <c r="H3" s="1" t="s">
        <v>124</v>
      </c>
      <c r="I3" s="1" t="s">
        <v>12</v>
      </c>
      <c r="J3" s="1" t="s">
        <v>11</v>
      </c>
      <c r="K3" s="3" t="s">
        <v>8</v>
      </c>
      <c r="L3" s="1" t="s">
        <v>125</v>
      </c>
      <c r="M3" s="1" t="s">
        <v>126</v>
      </c>
      <c r="N3" s="1" t="s">
        <v>11</v>
      </c>
      <c r="O3" s="31"/>
      <c r="P3" s="32"/>
      <c r="Q3" s="1" t="s">
        <v>127</v>
      </c>
      <c r="R3" s="1" t="s">
        <v>13</v>
      </c>
      <c r="S3" s="1" t="s">
        <v>14</v>
      </c>
      <c r="T3" s="1" t="s">
        <v>15</v>
      </c>
      <c r="U3" s="1" t="s">
        <v>16</v>
      </c>
      <c r="V3" s="2" t="s">
        <v>128</v>
      </c>
      <c r="W3" s="4" t="s">
        <v>129</v>
      </c>
      <c r="X3" s="33"/>
    </row>
    <row r="4" spans="1:24" x14ac:dyDescent="0.25">
      <c r="A4" s="26" t="s">
        <v>49</v>
      </c>
      <c r="B4" s="26" t="s">
        <v>50</v>
      </c>
      <c r="C4" s="26" t="s">
        <v>19</v>
      </c>
      <c r="D4" s="18">
        <v>98.95750160217284</v>
      </c>
      <c r="E4" s="18">
        <v>81</v>
      </c>
      <c r="F4" s="7">
        <v>93.571249618530274</v>
      </c>
      <c r="G4" s="15">
        <f t="shared" ref="G4:G35" si="0">RANK(F4,F$4:F$55)</f>
        <v>1</v>
      </c>
      <c r="H4" s="18">
        <v>84.832527263190144</v>
      </c>
      <c r="I4" s="9">
        <v>0</v>
      </c>
      <c r="J4" s="18">
        <v>84.832527263190144</v>
      </c>
      <c r="K4" s="16">
        <f t="shared" ref="K4:K35" si="1">RANK(J4,J$4:J$55)</f>
        <v>10</v>
      </c>
      <c r="L4" s="7">
        <v>86</v>
      </c>
      <c r="M4" s="7">
        <v>98.962500762939442</v>
      </c>
      <c r="N4" s="7">
        <v>89.887750968933091</v>
      </c>
      <c r="O4" s="7">
        <v>89.950922056674955</v>
      </c>
      <c r="P4" s="17">
        <f t="shared" ref="P4:P35" si="2">RANK(O4,O$4:O$55)</f>
        <v>2</v>
      </c>
      <c r="Q4" s="10">
        <v>31.5</v>
      </c>
      <c r="R4" s="20">
        <v>40.5</v>
      </c>
      <c r="S4" s="20">
        <v>15</v>
      </c>
      <c r="T4" s="10">
        <v>10.125</v>
      </c>
      <c r="U4" s="20">
        <v>2.6500000953674316</v>
      </c>
      <c r="V4" s="10">
        <v>98.741249084472656</v>
      </c>
      <c r="W4" s="17">
        <f t="shared" ref="W4:W35" si="3">RANK(V4,V$4:V$55)</f>
        <v>1</v>
      </c>
      <c r="X4" s="28" t="s">
        <v>130</v>
      </c>
    </row>
    <row r="5" spans="1:24" x14ac:dyDescent="0.25">
      <c r="A5" s="26" t="s">
        <v>61</v>
      </c>
      <c r="B5" s="26" t="s">
        <v>62</v>
      </c>
      <c r="C5" s="26" t="s">
        <v>24</v>
      </c>
      <c r="D5" s="18">
        <v>98.829999542236322</v>
      </c>
      <c r="E5" s="18">
        <v>66.75</v>
      </c>
      <c r="F5" s="7">
        <v>89.204749412536614</v>
      </c>
      <c r="G5" s="15">
        <f t="shared" si="0"/>
        <v>15</v>
      </c>
      <c r="H5" s="18">
        <v>87.611323300529932</v>
      </c>
      <c r="I5" s="9">
        <v>0</v>
      </c>
      <c r="J5" s="18">
        <v>87.611323300529932</v>
      </c>
      <c r="K5" s="16">
        <f t="shared" si="1"/>
        <v>3</v>
      </c>
      <c r="L5" s="7">
        <v>80.349999999999994</v>
      </c>
      <c r="M5" s="7">
        <v>98.692500686645502</v>
      </c>
      <c r="N5" s="7">
        <v>85.852750205993644</v>
      </c>
      <c r="O5" s="7">
        <v>90.180328163623813</v>
      </c>
      <c r="P5" s="17">
        <f t="shared" si="2"/>
        <v>1</v>
      </c>
      <c r="Q5" s="10">
        <v>38.625</v>
      </c>
      <c r="R5" s="20">
        <v>7.5</v>
      </c>
      <c r="S5" s="20">
        <v>16.25</v>
      </c>
      <c r="T5" s="10">
        <v>8.0500001907348633</v>
      </c>
      <c r="U5" s="20">
        <v>13.949999809265137</v>
      </c>
      <c r="V5" s="10">
        <v>94.199999618530271</v>
      </c>
      <c r="W5" s="17">
        <f t="shared" si="3"/>
        <v>2</v>
      </c>
      <c r="X5" s="28" t="s">
        <v>130</v>
      </c>
    </row>
    <row r="6" spans="1:24" x14ac:dyDescent="0.25">
      <c r="A6" s="26" t="s">
        <v>37</v>
      </c>
      <c r="B6" s="26" t="s">
        <v>38</v>
      </c>
      <c r="C6" s="26" t="s">
        <v>19</v>
      </c>
      <c r="D6" s="18">
        <v>98.887501907348621</v>
      </c>
      <c r="E6" s="18">
        <v>66.5</v>
      </c>
      <c r="F6" s="7">
        <v>89.171502342224116</v>
      </c>
      <c r="G6" s="15">
        <f t="shared" si="0"/>
        <v>16</v>
      </c>
      <c r="H6" s="18">
        <v>86.569570808000464</v>
      </c>
      <c r="I6" s="9">
        <v>0</v>
      </c>
      <c r="J6" s="18">
        <v>86.569570808000464</v>
      </c>
      <c r="K6" s="16">
        <f t="shared" si="1"/>
        <v>5</v>
      </c>
      <c r="L6" s="7">
        <v>88.474999999999994</v>
      </c>
      <c r="M6" s="7">
        <v>98.877499771118153</v>
      </c>
      <c r="N6" s="7">
        <v>91.594999389648422</v>
      </c>
      <c r="O6" s="7">
        <v>88.979562385559063</v>
      </c>
      <c r="P6" s="17">
        <f t="shared" si="2"/>
        <v>4</v>
      </c>
      <c r="Q6" s="10">
        <v>28.199999809265137</v>
      </c>
      <c r="R6" s="20">
        <v>27.5</v>
      </c>
      <c r="S6" s="20">
        <v>10</v>
      </c>
      <c r="T6" s="10">
        <v>1.5</v>
      </c>
      <c r="U6" s="20">
        <v>8.3000001907348633</v>
      </c>
      <c r="V6" s="10">
        <v>93.304999160766613</v>
      </c>
      <c r="W6" s="17">
        <f t="shared" si="3"/>
        <v>3</v>
      </c>
      <c r="X6" s="28" t="s">
        <v>130</v>
      </c>
    </row>
    <row r="7" spans="1:24" x14ac:dyDescent="0.25">
      <c r="A7" s="8" t="s">
        <v>81</v>
      </c>
      <c r="B7" s="8" t="s">
        <v>82</v>
      </c>
      <c r="C7" s="8" t="s">
        <v>19</v>
      </c>
      <c r="D7" s="18">
        <v>99.41159068073641</v>
      </c>
      <c r="E7" s="18">
        <v>79.75</v>
      </c>
      <c r="F7" s="11">
        <v>93.513362386012076</v>
      </c>
      <c r="G7" s="15">
        <f t="shared" si="0"/>
        <v>2</v>
      </c>
      <c r="H7" s="18">
        <v>85.642498626708985</v>
      </c>
      <c r="I7" s="9">
        <v>0</v>
      </c>
      <c r="J7" s="18">
        <v>85.642498626708985</v>
      </c>
      <c r="K7" s="16">
        <f t="shared" si="1"/>
        <v>8</v>
      </c>
      <c r="L7" s="21">
        <v>83.987499999999997</v>
      </c>
      <c r="M7" s="22">
        <v>99.424091443236421</v>
      </c>
      <c r="N7" s="7">
        <v>88.618978569724334</v>
      </c>
      <c r="O7" s="7">
        <v>89.704089731823302</v>
      </c>
      <c r="P7" s="17">
        <f t="shared" si="2"/>
        <v>3</v>
      </c>
      <c r="Q7" s="6">
        <v>28.75</v>
      </c>
      <c r="R7" s="20">
        <v>17</v>
      </c>
      <c r="S7" s="20">
        <v>11.875</v>
      </c>
      <c r="T7" s="6">
        <v>15.899999618530273</v>
      </c>
      <c r="U7" s="20">
        <v>7.5499999523162842</v>
      </c>
      <c r="V7" s="6">
        <v>93.17250022888183</v>
      </c>
      <c r="W7" s="17">
        <f t="shared" si="3"/>
        <v>4</v>
      </c>
      <c r="X7" s="28" t="s">
        <v>130</v>
      </c>
    </row>
    <row r="8" spans="1:24" x14ac:dyDescent="0.25">
      <c r="A8" s="26" t="s">
        <v>63</v>
      </c>
      <c r="B8" s="26" t="s">
        <v>64</v>
      </c>
      <c r="C8" s="26" t="s">
        <v>19</v>
      </c>
      <c r="D8" s="18">
        <v>98.377499771118167</v>
      </c>
      <c r="E8" s="18">
        <v>76.5</v>
      </c>
      <c r="F8" s="7">
        <v>91.816249694824208</v>
      </c>
      <c r="G8" s="15">
        <f t="shared" si="0"/>
        <v>3</v>
      </c>
      <c r="H8" s="18">
        <v>86.221853083948929</v>
      </c>
      <c r="I8" s="9">
        <v>0</v>
      </c>
      <c r="J8" s="18">
        <v>86.221853083948929</v>
      </c>
      <c r="K8" s="16">
        <f t="shared" si="1"/>
        <v>7</v>
      </c>
      <c r="L8" s="7">
        <v>79.900000000000006</v>
      </c>
      <c r="M8" s="7">
        <v>98.182500076293948</v>
      </c>
      <c r="N8" s="7">
        <v>85.384249153137205</v>
      </c>
      <c r="O8" s="7">
        <v>86.093765466213213</v>
      </c>
      <c r="P8" s="17">
        <f t="shared" si="2"/>
        <v>11</v>
      </c>
      <c r="Q8" s="10">
        <v>30</v>
      </c>
      <c r="R8" s="20">
        <v>19.5</v>
      </c>
      <c r="S8" s="20">
        <v>10</v>
      </c>
      <c r="T8" s="10">
        <v>11.550000190734863</v>
      </c>
      <c r="U8" s="20">
        <v>4.75</v>
      </c>
      <c r="V8" s="10">
        <v>92.820000839233387</v>
      </c>
      <c r="W8" s="17">
        <f t="shared" si="3"/>
        <v>5</v>
      </c>
      <c r="X8" s="28" t="s">
        <v>130</v>
      </c>
    </row>
    <row r="9" spans="1:24" x14ac:dyDescent="0.25">
      <c r="A9" s="26" t="s">
        <v>47</v>
      </c>
      <c r="B9" s="26" t="s">
        <v>48</v>
      </c>
      <c r="C9" s="26" t="s">
        <v>19</v>
      </c>
      <c r="D9" s="18">
        <v>98.227499008178711</v>
      </c>
      <c r="E9" s="18">
        <v>65</v>
      </c>
      <c r="F9" s="7">
        <v>88.258499526977531</v>
      </c>
      <c r="G9" s="15">
        <f t="shared" si="0"/>
        <v>31</v>
      </c>
      <c r="H9" s="18">
        <v>82.347500228881842</v>
      </c>
      <c r="I9" s="9">
        <v>0</v>
      </c>
      <c r="J9" s="18">
        <v>82.347500228881842</v>
      </c>
      <c r="K9" s="16">
        <f t="shared" si="1"/>
        <v>18</v>
      </c>
      <c r="L9" s="7">
        <v>80.399999999999991</v>
      </c>
      <c r="M9" s="7">
        <v>98.177499771118164</v>
      </c>
      <c r="N9" s="7">
        <v>85.731748085021977</v>
      </c>
      <c r="O9" s="7">
        <v>85.456109015941621</v>
      </c>
      <c r="P9" s="17">
        <f t="shared" si="2"/>
        <v>16</v>
      </c>
      <c r="Q9" s="10">
        <v>40.625</v>
      </c>
      <c r="R9" s="20">
        <v>17.5</v>
      </c>
      <c r="S9" s="20">
        <v>0</v>
      </c>
      <c r="T9" s="10">
        <v>1.449999988079071</v>
      </c>
      <c r="U9" s="20">
        <v>5.6500000953674316</v>
      </c>
      <c r="V9" s="10">
        <v>92.627499389648435</v>
      </c>
      <c r="W9" s="17">
        <f t="shared" si="3"/>
        <v>6</v>
      </c>
      <c r="X9" s="28" t="s">
        <v>130</v>
      </c>
    </row>
    <row r="10" spans="1:24" x14ac:dyDescent="0.25">
      <c r="A10" s="26" t="s">
        <v>39</v>
      </c>
      <c r="B10" s="26" t="s">
        <v>40</v>
      </c>
      <c r="C10" s="26" t="s">
        <v>19</v>
      </c>
      <c r="D10" s="18">
        <v>98.155000686645508</v>
      </c>
      <c r="E10" s="18">
        <v>62</v>
      </c>
      <c r="F10" s="7">
        <v>87.307749557495114</v>
      </c>
      <c r="G10" s="15">
        <f t="shared" si="0"/>
        <v>42</v>
      </c>
      <c r="H10" s="18">
        <v>91.862015976444368</v>
      </c>
      <c r="I10" s="9">
        <v>0</v>
      </c>
      <c r="J10" s="18">
        <v>91.862015976444368</v>
      </c>
      <c r="K10" s="16">
        <f t="shared" si="1"/>
        <v>1</v>
      </c>
      <c r="L10" s="7">
        <v>66.474999999999994</v>
      </c>
      <c r="M10" s="7">
        <v>98.284999847412109</v>
      </c>
      <c r="N10" s="7">
        <v>76.016498870849617</v>
      </c>
      <c r="O10" s="7">
        <v>87.540593538284298</v>
      </c>
      <c r="P10" s="17">
        <f t="shared" si="2"/>
        <v>8</v>
      </c>
      <c r="Q10" s="10">
        <v>35.875</v>
      </c>
      <c r="R10" s="20">
        <v>10</v>
      </c>
      <c r="S10" s="20">
        <v>8.75</v>
      </c>
      <c r="T10" s="10">
        <v>0.75</v>
      </c>
      <c r="U10" s="20">
        <v>3.2999999523162842</v>
      </c>
      <c r="V10" s="10">
        <v>90.182501602172849</v>
      </c>
      <c r="W10" s="17">
        <f t="shared" si="3"/>
        <v>7</v>
      </c>
      <c r="X10" s="28" t="s">
        <v>130</v>
      </c>
    </row>
    <row r="11" spans="1:24" x14ac:dyDescent="0.25">
      <c r="A11" s="8" t="s">
        <v>75</v>
      </c>
      <c r="B11" s="8" t="s">
        <v>76</v>
      </c>
      <c r="C11" s="8" t="s">
        <v>24</v>
      </c>
      <c r="D11" s="18">
        <v>98.998864019039416</v>
      </c>
      <c r="E11" s="18">
        <v>66.5</v>
      </c>
      <c r="F11" s="11">
        <v>89.249455055718215</v>
      </c>
      <c r="G11" s="15">
        <f t="shared" si="0"/>
        <v>14</v>
      </c>
      <c r="H11" s="18">
        <v>80.824999160766595</v>
      </c>
      <c r="I11" s="9">
        <v>0</v>
      </c>
      <c r="J11" s="18">
        <v>80.824999160766595</v>
      </c>
      <c r="K11" s="16">
        <f t="shared" si="1"/>
        <v>24</v>
      </c>
      <c r="L11" s="21">
        <v>73.537500000000009</v>
      </c>
      <c r="M11" s="22">
        <v>99.128865086890983</v>
      </c>
      <c r="N11" s="7">
        <v>81.214658633145419</v>
      </c>
      <c r="O11" s="7">
        <v>84.070060993714762</v>
      </c>
      <c r="P11" s="17">
        <f t="shared" si="2"/>
        <v>23</v>
      </c>
      <c r="Q11" s="6">
        <v>20</v>
      </c>
      <c r="R11" s="20">
        <v>18.5</v>
      </c>
      <c r="S11" s="20">
        <v>8</v>
      </c>
      <c r="T11" s="6">
        <v>10.55</v>
      </c>
      <c r="U11" s="20">
        <v>8</v>
      </c>
      <c r="V11" s="6">
        <v>89.607499999999987</v>
      </c>
      <c r="W11" s="17">
        <f t="shared" si="3"/>
        <v>8</v>
      </c>
      <c r="X11" s="28" t="s">
        <v>130</v>
      </c>
    </row>
    <row r="12" spans="1:24" x14ac:dyDescent="0.25">
      <c r="A12" s="8" t="s">
        <v>97</v>
      </c>
      <c r="B12" s="8" t="s">
        <v>98</v>
      </c>
      <c r="C12" s="8" t="s">
        <v>19</v>
      </c>
      <c r="D12" s="18">
        <v>99.003181284475758</v>
      </c>
      <c r="E12" s="18">
        <v>61.5</v>
      </c>
      <c r="F12" s="11">
        <v>87.751977608166726</v>
      </c>
      <c r="G12" s="15">
        <f t="shared" si="0"/>
        <v>36</v>
      </c>
      <c r="H12" s="18">
        <v>88.629998779296869</v>
      </c>
      <c r="I12" s="9">
        <v>0</v>
      </c>
      <c r="J12" s="18">
        <v>88.629998779296869</v>
      </c>
      <c r="K12" s="16">
        <f t="shared" si="1"/>
        <v>2</v>
      </c>
      <c r="L12" s="21">
        <v>83.449999999999989</v>
      </c>
      <c r="M12" s="22">
        <v>98.980682199827328</v>
      </c>
      <c r="N12" s="7">
        <v>88.109203553633265</v>
      </c>
      <c r="O12" s="7">
        <v>87.169788166306233</v>
      </c>
      <c r="P12" s="17">
        <f t="shared" si="2"/>
        <v>9</v>
      </c>
      <c r="Q12" s="6">
        <v>30.25</v>
      </c>
      <c r="R12" s="20">
        <v>10.5</v>
      </c>
      <c r="S12" s="20">
        <v>6.875</v>
      </c>
      <c r="T12" s="6">
        <v>1.25</v>
      </c>
      <c r="U12" s="20">
        <v>1.25</v>
      </c>
      <c r="V12" s="6">
        <v>88.105001068115229</v>
      </c>
      <c r="W12" s="17">
        <f t="shared" si="3"/>
        <v>9</v>
      </c>
      <c r="X12" s="28" t="s">
        <v>130</v>
      </c>
    </row>
    <row r="13" spans="1:24" x14ac:dyDescent="0.25">
      <c r="A13" s="8" t="s">
        <v>69</v>
      </c>
      <c r="B13" s="8" t="s">
        <v>70</v>
      </c>
      <c r="C13" s="8" t="s">
        <v>19</v>
      </c>
      <c r="D13" s="18">
        <v>98.49409228211826</v>
      </c>
      <c r="E13" s="18">
        <v>68.5</v>
      </c>
      <c r="F13" s="11">
        <v>89.495363727481802</v>
      </c>
      <c r="G13" s="15">
        <f t="shared" si="0"/>
        <v>11</v>
      </c>
      <c r="H13" s="18">
        <v>85.424999542236336</v>
      </c>
      <c r="I13" s="9">
        <v>0</v>
      </c>
      <c r="J13" s="18">
        <v>85.424999542236336</v>
      </c>
      <c r="K13" s="16">
        <f t="shared" si="1"/>
        <v>9</v>
      </c>
      <c r="L13" s="21">
        <v>75.21875</v>
      </c>
      <c r="M13" s="22">
        <v>98.451592739706143</v>
      </c>
      <c r="N13" s="7">
        <v>80.453976280905991</v>
      </c>
      <c r="O13" s="7">
        <v>82.768401802669871</v>
      </c>
      <c r="P13" s="17">
        <f t="shared" si="2"/>
        <v>29</v>
      </c>
      <c r="Q13" s="6">
        <v>15.25</v>
      </c>
      <c r="R13" s="20">
        <v>23.5</v>
      </c>
      <c r="S13" s="20">
        <v>5.625</v>
      </c>
      <c r="T13" s="6">
        <v>2.5</v>
      </c>
      <c r="U13" s="20">
        <v>4.4500000476837158</v>
      </c>
      <c r="V13" s="6">
        <v>87.336248779296881</v>
      </c>
      <c r="W13" s="17">
        <f t="shared" si="3"/>
        <v>10</v>
      </c>
      <c r="X13" s="28" t="s">
        <v>130</v>
      </c>
    </row>
    <row r="14" spans="1:24" x14ac:dyDescent="0.25">
      <c r="A14" s="26" t="s">
        <v>35</v>
      </c>
      <c r="B14" s="26" t="s">
        <v>36</v>
      </c>
      <c r="C14" s="26" t="s">
        <v>19</v>
      </c>
      <c r="D14" s="18">
        <v>99.472499084472659</v>
      </c>
      <c r="E14" s="18">
        <v>68.5</v>
      </c>
      <c r="F14" s="7">
        <v>90.179498138427732</v>
      </c>
      <c r="G14" s="15">
        <f t="shared" si="0"/>
        <v>9</v>
      </c>
      <c r="H14" s="18">
        <v>77.408334096272782</v>
      </c>
      <c r="I14" s="9">
        <v>0</v>
      </c>
      <c r="J14" s="18">
        <v>77.408334096272782</v>
      </c>
      <c r="K14" s="16">
        <f t="shared" si="1"/>
        <v>35</v>
      </c>
      <c r="L14" s="7">
        <v>77.550000000000011</v>
      </c>
      <c r="M14" s="7">
        <v>99.517501068115237</v>
      </c>
      <c r="N14" s="7">
        <v>84.140749664306639</v>
      </c>
      <c r="O14" s="7">
        <v>82.034140562057473</v>
      </c>
      <c r="P14" s="17">
        <f t="shared" si="2"/>
        <v>31</v>
      </c>
      <c r="Q14" s="10">
        <v>13</v>
      </c>
      <c r="R14" s="20">
        <v>21</v>
      </c>
      <c r="S14" s="20">
        <v>17.5</v>
      </c>
      <c r="T14" s="10">
        <v>2.5</v>
      </c>
      <c r="U14" s="20">
        <v>0.25</v>
      </c>
      <c r="V14" s="10">
        <v>87.187500381469718</v>
      </c>
      <c r="W14" s="17">
        <f t="shared" si="3"/>
        <v>11</v>
      </c>
      <c r="X14" s="28" t="s">
        <v>130</v>
      </c>
    </row>
    <row r="15" spans="1:24" x14ac:dyDescent="0.25">
      <c r="A15" s="27" t="s">
        <v>20</v>
      </c>
      <c r="B15" s="27" t="s">
        <v>21</v>
      </c>
      <c r="C15" s="27" t="s">
        <v>19</v>
      </c>
      <c r="D15" s="18">
        <v>96.930000686645513</v>
      </c>
      <c r="E15" s="18">
        <v>66.5</v>
      </c>
      <c r="F15" s="7">
        <v>87.800001029968257</v>
      </c>
      <c r="G15" s="15">
        <f t="shared" si="0"/>
        <v>35</v>
      </c>
      <c r="H15" s="18">
        <v>84.759375076293935</v>
      </c>
      <c r="I15" s="9">
        <v>0</v>
      </c>
      <c r="J15" s="18">
        <v>84.759375076293935</v>
      </c>
      <c r="K15" s="16">
        <f t="shared" si="1"/>
        <v>11</v>
      </c>
      <c r="L15" s="7">
        <v>79.262499999999989</v>
      </c>
      <c r="M15" s="7">
        <v>96.635000228881836</v>
      </c>
      <c r="N15" s="7">
        <v>84.475249519348139</v>
      </c>
      <c r="O15" s="7">
        <v>84.512375000000006</v>
      </c>
      <c r="P15" s="17">
        <f t="shared" si="2"/>
        <v>20</v>
      </c>
      <c r="Q15" s="10">
        <v>14</v>
      </c>
      <c r="R15" s="20">
        <v>18.5</v>
      </c>
      <c r="S15" s="20">
        <v>15</v>
      </c>
      <c r="T15" s="10">
        <v>2.5</v>
      </c>
      <c r="U15" s="20">
        <v>3.7249999046325684</v>
      </c>
      <c r="V15" s="10">
        <v>87.00750015258788</v>
      </c>
      <c r="W15" s="17">
        <f t="shared" si="3"/>
        <v>12</v>
      </c>
      <c r="X15" s="28" t="s">
        <v>130</v>
      </c>
    </row>
    <row r="16" spans="1:24" x14ac:dyDescent="0.25">
      <c r="A16" s="26" t="s">
        <v>65</v>
      </c>
      <c r="B16" s="26" t="s">
        <v>66</v>
      </c>
      <c r="C16" s="26" t="s">
        <v>19</v>
      </c>
      <c r="D16" s="18">
        <v>98.589999389648426</v>
      </c>
      <c r="E16" s="18">
        <v>64.5</v>
      </c>
      <c r="F16" s="7">
        <v>88.363499870300302</v>
      </c>
      <c r="G16" s="15">
        <f t="shared" si="0"/>
        <v>30</v>
      </c>
      <c r="H16" s="18">
        <v>76.779999923706043</v>
      </c>
      <c r="I16" s="9">
        <v>0</v>
      </c>
      <c r="J16" s="18">
        <v>76.779999923706043</v>
      </c>
      <c r="K16" s="16">
        <f t="shared" si="1"/>
        <v>36</v>
      </c>
      <c r="L16" s="7">
        <v>79.5625</v>
      </c>
      <c r="M16" s="7">
        <v>98.557500076293934</v>
      </c>
      <c r="N16" s="7">
        <v>85.260249290466305</v>
      </c>
      <c r="O16" s="7">
        <v>81.925546741962421</v>
      </c>
      <c r="P16" s="17">
        <f t="shared" si="2"/>
        <v>32</v>
      </c>
      <c r="Q16" s="10">
        <v>15.125</v>
      </c>
      <c r="R16" s="20">
        <v>15.5</v>
      </c>
      <c r="S16" s="20">
        <v>18.125</v>
      </c>
      <c r="T16" s="10">
        <v>1.5</v>
      </c>
      <c r="U16" s="20">
        <v>1.5</v>
      </c>
      <c r="V16" s="10">
        <v>86.579999923706055</v>
      </c>
      <c r="W16" s="17">
        <f t="shared" si="3"/>
        <v>13</v>
      </c>
      <c r="X16" s="28" t="s">
        <v>130</v>
      </c>
    </row>
    <row r="17" spans="1:24" x14ac:dyDescent="0.25">
      <c r="A17" s="8" t="s">
        <v>101</v>
      </c>
      <c r="B17" s="8" t="s">
        <v>102</v>
      </c>
      <c r="C17" s="8" t="s">
        <v>19</v>
      </c>
      <c r="D17" s="18">
        <v>99.470227119021217</v>
      </c>
      <c r="E17" s="18">
        <v>61.5</v>
      </c>
      <c r="F17" s="11">
        <v>88.07890893090908</v>
      </c>
      <c r="G17" s="15">
        <f t="shared" si="0"/>
        <v>34</v>
      </c>
      <c r="H17" s="18">
        <v>77.596666895548509</v>
      </c>
      <c r="I17" s="9">
        <v>0</v>
      </c>
      <c r="J17" s="18">
        <v>77.596666895548509</v>
      </c>
      <c r="K17" s="16">
        <f t="shared" si="1"/>
        <v>34</v>
      </c>
      <c r="L17" s="21">
        <v>74.787499999999994</v>
      </c>
      <c r="M17" s="22">
        <v>99.490227579021223</v>
      </c>
      <c r="N17" s="7">
        <v>82.198069783991031</v>
      </c>
      <c r="O17" s="7">
        <v>80.54132558449831</v>
      </c>
      <c r="P17" s="17">
        <f t="shared" si="2"/>
        <v>38</v>
      </c>
      <c r="Q17" s="6">
        <v>6.25</v>
      </c>
      <c r="R17" s="20">
        <v>29.25</v>
      </c>
      <c r="S17" s="20">
        <v>15</v>
      </c>
      <c r="T17" s="6">
        <v>0.5</v>
      </c>
      <c r="U17" s="20">
        <v>0.25</v>
      </c>
      <c r="V17" s="6">
        <v>86.55000114440918</v>
      </c>
      <c r="W17" s="17">
        <f t="shared" si="3"/>
        <v>14</v>
      </c>
      <c r="X17" s="28" t="s">
        <v>130</v>
      </c>
    </row>
    <row r="18" spans="1:24" x14ac:dyDescent="0.25">
      <c r="A18" s="8" t="s">
        <v>67</v>
      </c>
      <c r="B18" s="8" t="s">
        <v>68</v>
      </c>
      <c r="C18" s="8" t="s">
        <v>19</v>
      </c>
      <c r="D18" s="18">
        <v>98.613863789039414</v>
      </c>
      <c r="E18" s="18">
        <v>74.5</v>
      </c>
      <c r="F18" s="11">
        <v>91.377455124600047</v>
      </c>
      <c r="G18" s="15">
        <f t="shared" si="0"/>
        <v>4</v>
      </c>
      <c r="H18" s="18">
        <v>82.415000457763668</v>
      </c>
      <c r="I18" s="9">
        <v>0</v>
      </c>
      <c r="J18" s="18">
        <v>82.415000457763668</v>
      </c>
      <c r="K18" s="16">
        <f t="shared" si="1"/>
        <v>17</v>
      </c>
      <c r="L18" s="21">
        <v>84.35</v>
      </c>
      <c r="M18" s="22">
        <v>98.59886439886364</v>
      </c>
      <c r="N18" s="7">
        <v>88.624659853848556</v>
      </c>
      <c r="O18" s="7">
        <v>85.45699872259658</v>
      </c>
      <c r="P18" s="17">
        <f t="shared" si="2"/>
        <v>15</v>
      </c>
      <c r="Q18" s="6">
        <v>13.5</v>
      </c>
      <c r="R18" s="20">
        <v>18.5</v>
      </c>
      <c r="S18" s="20">
        <v>6.25</v>
      </c>
      <c r="T18" s="6">
        <v>8.25</v>
      </c>
      <c r="U18" s="20">
        <v>3.25</v>
      </c>
      <c r="V18" s="6">
        <v>86.337499618530273</v>
      </c>
      <c r="W18" s="17">
        <f t="shared" si="3"/>
        <v>15</v>
      </c>
      <c r="X18" s="28" t="s">
        <v>130</v>
      </c>
    </row>
    <row r="19" spans="1:24" x14ac:dyDescent="0.25">
      <c r="A19" s="8" t="s">
        <v>71</v>
      </c>
      <c r="B19" s="8" t="s">
        <v>72</v>
      </c>
      <c r="C19" s="8" t="s">
        <v>19</v>
      </c>
      <c r="D19" s="18">
        <v>98.476589307357514</v>
      </c>
      <c r="E19" s="18">
        <v>65.75</v>
      </c>
      <c r="F19" s="11">
        <v>88.656362033248399</v>
      </c>
      <c r="G19" s="15">
        <f t="shared" si="0"/>
        <v>25</v>
      </c>
      <c r="H19" s="18">
        <v>87.462501144409174</v>
      </c>
      <c r="I19" s="9">
        <v>0</v>
      </c>
      <c r="J19" s="18">
        <v>87.462501144409174</v>
      </c>
      <c r="K19" s="16">
        <f t="shared" si="1"/>
        <v>4</v>
      </c>
      <c r="L19" s="21">
        <v>72.075000000000003</v>
      </c>
      <c r="M19" s="22">
        <v>98.331590756063562</v>
      </c>
      <c r="N19" s="7">
        <v>79.953977043845441</v>
      </c>
      <c r="O19" s="7">
        <v>82.866808195721021</v>
      </c>
      <c r="P19" s="17">
        <f t="shared" si="2"/>
        <v>28</v>
      </c>
      <c r="Q19" s="6">
        <v>20.75</v>
      </c>
      <c r="R19" s="20">
        <v>11.5</v>
      </c>
      <c r="S19" s="20">
        <v>6.25</v>
      </c>
      <c r="T19" s="6">
        <v>5</v>
      </c>
      <c r="U19" s="20">
        <v>1.25</v>
      </c>
      <c r="V19" s="6">
        <v>85.975000000000009</v>
      </c>
      <c r="W19" s="17">
        <f t="shared" si="3"/>
        <v>16</v>
      </c>
      <c r="X19" s="28" t="s">
        <v>130</v>
      </c>
    </row>
    <row r="20" spans="1:24" x14ac:dyDescent="0.25">
      <c r="A20" s="8" t="s">
        <v>113</v>
      </c>
      <c r="B20" s="8" t="s">
        <v>114</v>
      </c>
      <c r="C20" s="8" t="s">
        <v>19</v>
      </c>
      <c r="D20" s="18">
        <v>95.199998091796871</v>
      </c>
      <c r="E20" s="18">
        <v>64.75</v>
      </c>
      <c r="F20" s="11">
        <v>86.065249672587896</v>
      </c>
      <c r="G20" s="15">
        <f t="shared" si="0"/>
        <v>48</v>
      </c>
      <c r="H20" s="18">
        <v>78.602499008178711</v>
      </c>
      <c r="I20" s="9">
        <v>0</v>
      </c>
      <c r="J20" s="18">
        <v>78.602499008178711</v>
      </c>
      <c r="K20" s="16">
        <f t="shared" si="1"/>
        <v>31</v>
      </c>
      <c r="L20" s="21">
        <v>74.387500000000003</v>
      </c>
      <c r="M20" s="23">
        <v>95.527499388706062</v>
      </c>
      <c r="N20" s="7">
        <v>80.728749847412104</v>
      </c>
      <c r="O20" s="7">
        <v>81.274140596389771</v>
      </c>
      <c r="P20" s="17">
        <f t="shared" si="2"/>
        <v>36</v>
      </c>
      <c r="Q20" s="5">
        <v>13.25</v>
      </c>
      <c r="R20" s="20">
        <v>29.75</v>
      </c>
      <c r="S20" s="20">
        <v>3.75</v>
      </c>
      <c r="T20" s="5">
        <v>1.25</v>
      </c>
      <c r="U20" s="20">
        <v>0.40000000596046448</v>
      </c>
      <c r="V20" s="5">
        <v>85.955000305175759</v>
      </c>
      <c r="W20" s="17">
        <f t="shared" si="3"/>
        <v>17</v>
      </c>
      <c r="X20" s="28" t="s">
        <v>130</v>
      </c>
    </row>
    <row r="21" spans="1:24" x14ac:dyDescent="0.25">
      <c r="A21" s="8" t="s">
        <v>99</v>
      </c>
      <c r="B21" s="8" t="s">
        <v>100</v>
      </c>
      <c r="C21" s="8" t="s">
        <v>19</v>
      </c>
      <c r="D21" s="18">
        <v>99.302501296469728</v>
      </c>
      <c r="E21" s="18">
        <v>64.25</v>
      </c>
      <c r="F21" s="11">
        <v>88.785500639999995</v>
      </c>
      <c r="G21" s="15">
        <f t="shared" si="0"/>
        <v>22</v>
      </c>
      <c r="H21" s="18">
        <v>81.807499313354498</v>
      </c>
      <c r="I21" s="9">
        <v>0</v>
      </c>
      <c r="J21" s="18">
        <v>81.807499313354498</v>
      </c>
      <c r="K21" s="16">
        <f t="shared" si="1"/>
        <v>21</v>
      </c>
      <c r="L21" s="21">
        <v>79.262499999999989</v>
      </c>
      <c r="M21" s="22">
        <v>99.329999541469732</v>
      </c>
      <c r="N21" s="7">
        <v>85.282499847412112</v>
      </c>
      <c r="O21" s="7">
        <v>85.886593721389772</v>
      </c>
      <c r="P21" s="17">
        <f t="shared" si="2"/>
        <v>12</v>
      </c>
      <c r="Q21" s="6">
        <v>15.875</v>
      </c>
      <c r="R21" s="20">
        <v>14</v>
      </c>
      <c r="S21" s="20">
        <v>15</v>
      </c>
      <c r="T21" s="6">
        <v>1</v>
      </c>
      <c r="U21" s="20">
        <v>1.5</v>
      </c>
      <c r="V21" s="6">
        <v>85.887499999999989</v>
      </c>
      <c r="W21" s="17">
        <f t="shared" si="3"/>
        <v>18</v>
      </c>
      <c r="X21" s="28" t="s">
        <v>130</v>
      </c>
    </row>
    <row r="22" spans="1:24" x14ac:dyDescent="0.25">
      <c r="A22" s="26" t="s">
        <v>27</v>
      </c>
      <c r="B22" s="26" t="s">
        <v>28</v>
      </c>
      <c r="C22" s="26" t="s">
        <v>19</v>
      </c>
      <c r="D22" s="18">
        <v>98.522500000000008</v>
      </c>
      <c r="E22" s="18">
        <v>68.25</v>
      </c>
      <c r="F22" s="7">
        <v>89.443749999999994</v>
      </c>
      <c r="G22" s="15">
        <f t="shared" si="0"/>
        <v>12</v>
      </c>
      <c r="H22" s="18">
        <v>79.212500000000006</v>
      </c>
      <c r="I22" s="9">
        <v>0</v>
      </c>
      <c r="J22" s="18">
        <v>79.212500000000006</v>
      </c>
      <c r="K22" s="16">
        <f t="shared" si="1"/>
        <v>29</v>
      </c>
      <c r="L22" s="7">
        <v>72.672499999999999</v>
      </c>
      <c r="M22" s="7">
        <v>98.484999999999985</v>
      </c>
      <c r="N22" s="7">
        <v>80.416249999999991</v>
      </c>
      <c r="O22" s="7">
        <v>85.332484374999979</v>
      </c>
      <c r="P22" s="17">
        <f t="shared" si="2"/>
        <v>18</v>
      </c>
      <c r="Q22" s="10">
        <v>7.7475000000000005</v>
      </c>
      <c r="R22" s="20">
        <v>20.997500000000002</v>
      </c>
      <c r="S22" s="20">
        <v>11.875</v>
      </c>
      <c r="T22" s="10">
        <v>6</v>
      </c>
      <c r="U22" s="20">
        <v>4.1475</v>
      </c>
      <c r="V22" s="10">
        <v>85.88</v>
      </c>
      <c r="W22" s="17">
        <f t="shared" si="3"/>
        <v>19</v>
      </c>
      <c r="X22" s="28" t="s">
        <v>130</v>
      </c>
    </row>
    <row r="23" spans="1:24" x14ac:dyDescent="0.25">
      <c r="A23" s="26" t="s">
        <v>53</v>
      </c>
      <c r="B23" s="26" t="s">
        <v>54</v>
      </c>
      <c r="C23" s="26" t="s">
        <v>19</v>
      </c>
      <c r="D23" s="18">
        <v>98.875001144409168</v>
      </c>
      <c r="E23" s="18">
        <v>66</v>
      </c>
      <c r="F23" s="7">
        <v>89.013499870300279</v>
      </c>
      <c r="G23" s="15">
        <f t="shared" si="0"/>
        <v>19</v>
      </c>
      <c r="H23" s="18">
        <v>82.176666132609043</v>
      </c>
      <c r="I23" s="9">
        <v>0</v>
      </c>
      <c r="J23" s="18">
        <v>82.176666132609043</v>
      </c>
      <c r="K23" s="16">
        <f t="shared" si="1"/>
        <v>19</v>
      </c>
      <c r="L23" s="7">
        <v>73.375</v>
      </c>
      <c r="M23" s="7">
        <v>98.999999237060536</v>
      </c>
      <c r="N23" s="7">
        <v>81.062748870849603</v>
      </c>
      <c r="O23" s="7">
        <v>81.396890413284297</v>
      </c>
      <c r="P23" s="17">
        <f t="shared" si="2"/>
        <v>35</v>
      </c>
      <c r="Q23" s="10">
        <v>6</v>
      </c>
      <c r="R23" s="20">
        <v>19.5</v>
      </c>
      <c r="S23" s="20">
        <v>18</v>
      </c>
      <c r="T23" s="10">
        <v>4.25</v>
      </c>
      <c r="U23" s="20">
        <v>3.5</v>
      </c>
      <c r="V23" s="10">
        <v>85.539999389648443</v>
      </c>
      <c r="W23" s="17">
        <f t="shared" si="3"/>
        <v>20</v>
      </c>
      <c r="X23" s="28" t="s">
        <v>130</v>
      </c>
    </row>
    <row r="24" spans="1:24" x14ac:dyDescent="0.25">
      <c r="A24" s="26" t="s">
        <v>41</v>
      </c>
      <c r="B24" s="26" t="s">
        <v>42</v>
      </c>
      <c r="C24" s="26" t="s">
        <v>19</v>
      </c>
      <c r="D24" s="18">
        <v>98.287501525878909</v>
      </c>
      <c r="E24" s="18">
        <v>72.75</v>
      </c>
      <c r="F24" s="7">
        <v>90.627001419067383</v>
      </c>
      <c r="G24" s="15">
        <f t="shared" si="0"/>
        <v>7</v>
      </c>
      <c r="H24" s="18">
        <v>82.56669499797205</v>
      </c>
      <c r="I24" s="9">
        <v>0</v>
      </c>
      <c r="J24" s="18">
        <v>82.56669499797205</v>
      </c>
      <c r="K24" s="16">
        <f t="shared" si="1"/>
        <v>15</v>
      </c>
      <c r="L24" s="7">
        <v>75.599999999999994</v>
      </c>
      <c r="M24" s="7">
        <v>98.384999465942386</v>
      </c>
      <c r="N24" s="7">
        <v>82.436000137329088</v>
      </c>
      <c r="O24" s="7">
        <v>84.094312525749189</v>
      </c>
      <c r="P24" s="17">
        <f t="shared" si="2"/>
        <v>22</v>
      </c>
      <c r="Q24" s="10">
        <v>8.0999999046325684</v>
      </c>
      <c r="R24" s="20">
        <v>17.5</v>
      </c>
      <c r="S24" s="20">
        <v>11.25</v>
      </c>
      <c r="T24" s="10">
        <v>4.7000000476837158</v>
      </c>
      <c r="U24" s="20">
        <v>3.9000000953674316</v>
      </c>
      <c r="V24" s="10">
        <v>84.782499694824224</v>
      </c>
      <c r="W24" s="17">
        <f t="shared" si="3"/>
        <v>21</v>
      </c>
      <c r="X24" s="28" t="s">
        <v>130</v>
      </c>
    </row>
    <row r="25" spans="1:24" x14ac:dyDescent="0.25">
      <c r="A25" s="26" t="s">
        <v>57</v>
      </c>
      <c r="B25" s="26" t="s">
        <v>58</v>
      </c>
      <c r="C25" s="26" t="s">
        <v>19</v>
      </c>
      <c r="D25" s="18">
        <v>98.537499618530262</v>
      </c>
      <c r="E25" s="18">
        <v>64.25</v>
      </c>
      <c r="F25" s="7">
        <v>88.249751129150383</v>
      </c>
      <c r="G25" s="15">
        <f t="shared" si="0"/>
        <v>32</v>
      </c>
      <c r="H25" s="18">
        <v>82.444166819254548</v>
      </c>
      <c r="I25" s="9">
        <v>0</v>
      </c>
      <c r="J25" s="18">
        <v>82.444166819254548</v>
      </c>
      <c r="K25" s="16">
        <f t="shared" si="1"/>
        <v>16</v>
      </c>
      <c r="L25" s="7">
        <v>80.525000000000006</v>
      </c>
      <c r="M25" s="7">
        <v>98.622500610351551</v>
      </c>
      <c r="N25" s="7">
        <v>85.953750457763675</v>
      </c>
      <c r="O25" s="7">
        <v>84.213984460830687</v>
      </c>
      <c r="P25" s="17">
        <f t="shared" si="2"/>
        <v>21</v>
      </c>
      <c r="Q25" s="10">
        <v>12.25</v>
      </c>
      <c r="R25" s="20">
        <v>13.5</v>
      </c>
      <c r="S25" s="20">
        <v>11.25</v>
      </c>
      <c r="T25" s="10">
        <v>2.5</v>
      </c>
      <c r="U25" s="20">
        <v>4</v>
      </c>
      <c r="V25" s="10">
        <v>84.712499618530273</v>
      </c>
      <c r="W25" s="17">
        <f t="shared" si="3"/>
        <v>22</v>
      </c>
      <c r="X25" s="28" t="s">
        <v>130</v>
      </c>
    </row>
    <row r="26" spans="1:24" x14ac:dyDescent="0.25">
      <c r="A26" s="26" t="s">
        <v>45</v>
      </c>
      <c r="B26" s="26" t="s">
        <v>46</v>
      </c>
      <c r="C26" s="26" t="s">
        <v>19</v>
      </c>
      <c r="D26" s="18">
        <v>98.225000381469727</v>
      </c>
      <c r="E26" s="18">
        <v>67.25</v>
      </c>
      <c r="F26" s="7">
        <v>88.932750320434565</v>
      </c>
      <c r="G26" s="15">
        <f t="shared" si="0"/>
        <v>20</v>
      </c>
      <c r="H26" s="18">
        <v>77.774515213504912</v>
      </c>
      <c r="I26" s="9">
        <v>0</v>
      </c>
      <c r="J26" s="18">
        <v>77.774515213504912</v>
      </c>
      <c r="K26" s="16">
        <f t="shared" si="1"/>
        <v>32</v>
      </c>
      <c r="L26" s="7">
        <v>77.974999999999994</v>
      </c>
      <c r="M26" s="7">
        <v>98.202499389648438</v>
      </c>
      <c r="N26" s="7">
        <v>84.043999404907225</v>
      </c>
      <c r="O26" s="7">
        <v>81.599187388420091</v>
      </c>
      <c r="P26" s="17">
        <f t="shared" si="2"/>
        <v>33</v>
      </c>
      <c r="Q26" s="10">
        <v>14.75</v>
      </c>
      <c r="R26" s="20">
        <v>14</v>
      </c>
      <c r="S26" s="20">
        <v>7.5</v>
      </c>
      <c r="T26" s="10">
        <v>1</v>
      </c>
      <c r="U26" s="20">
        <v>1.8999999761581421</v>
      </c>
      <c r="V26" s="10">
        <v>84.484999084472662</v>
      </c>
      <c r="W26" s="17">
        <f t="shared" si="3"/>
        <v>23</v>
      </c>
      <c r="X26" s="28" t="s">
        <v>130</v>
      </c>
    </row>
    <row r="27" spans="1:24" x14ac:dyDescent="0.25">
      <c r="A27" s="8" t="s">
        <v>89</v>
      </c>
      <c r="B27" s="8" t="s">
        <v>90</v>
      </c>
      <c r="C27" s="8" t="s">
        <v>19</v>
      </c>
      <c r="D27" s="18">
        <v>98.894316656466614</v>
      </c>
      <c r="E27" s="18">
        <v>67.25</v>
      </c>
      <c r="F27" s="11">
        <v>89.401771629509057</v>
      </c>
      <c r="G27" s="15">
        <f t="shared" si="0"/>
        <v>13</v>
      </c>
      <c r="H27" s="18">
        <v>82.857498703002932</v>
      </c>
      <c r="I27" s="9">
        <v>0</v>
      </c>
      <c r="J27" s="18">
        <v>82.857498703002932</v>
      </c>
      <c r="K27" s="16">
        <f t="shared" si="1"/>
        <v>14</v>
      </c>
      <c r="L27" s="21">
        <v>82.224999999999994</v>
      </c>
      <c r="M27" s="22">
        <v>98.929318410348458</v>
      </c>
      <c r="N27" s="7">
        <v>87.235795073075721</v>
      </c>
      <c r="O27" s="7">
        <v>85.209586576201673</v>
      </c>
      <c r="P27" s="17">
        <f t="shared" si="2"/>
        <v>19</v>
      </c>
      <c r="Q27" s="6">
        <v>9.5</v>
      </c>
      <c r="R27" s="20">
        <v>13</v>
      </c>
      <c r="S27" s="20">
        <v>10</v>
      </c>
      <c r="T27" s="6">
        <v>5.6999998092651367</v>
      </c>
      <c r="U27" s="20">
        <v>4.5</v>
      </c>
      <c r="V27" s="6">
        <v>84.129999923706052</v>
      </c>
      <c r="W27" s="17">
        <f t="shared" si="3"/>
        <v>24</v>
      </c>
      <c r="X27" s="28" t="s">
        <v>130</v>
      </c>
    </row>
    <row r="28" spans="1:24" x14ac:dyDescent="0.25">
      <c r="A28" s="26" t="s">
        <v>55</v>
      </c>
      <c r="B28" s="26" t="s">
        <v>56</v>
      </c>
      <c r="C28" s="26" t="s">
        <v>19</v>
      </c>
      <c r="D28" s="18">
        <v>98.447500610351568</v>
      </c>
      <c r="E28" s="18">
        <v>65.5</v>
      </c>
      <c r="F28" s="7">
        <v>88.563500099182136</v>
      </c>
      <c r="G28" s="15">
        <f t="shared" si="0"/>
        <v>26</v>
      </c>
      <c r="H28" s="18">
        <v>86.310833867390954</v>
      </c>
      <c r="I28" s="9">
        <v>0</v>
      </c>
      <c r="J28" s="18">
        <v>86.310833867390954</v>
      </c>
      <c r="K28" s="16">
        <f t="shared" si="1"/>
        <v>6</v>
      </c>
      <c r="L28" s="7">
        <v>75.962499999999991</v>
      </c>
      <c r="M28" s="7">
        <v>98.549999618530279</v>
      </c>
      <c r="N28" s="7">
        <v>82.73875026702882</v>
      </c>
      <c r="O28" s="7">
        <v>82.308734425067897</v>
      </c>
      <c r="P28" s="17">
        <f t="shared" si="2"/>
        <v>30</v>
      </c>
      <c r="Q28" s="10">
        <v>6</v>
      </c>
      <c r="R28" s="20">
        <v>15.5</v>
      </c>
      <c r="S28" s="20">
        <v>11.25</v>
      </c>
      <c r="T28" s="10">
        <v>2.5</v>
      </c>
      <c r="U28" s="20">
        <v>4.9500000476837158</v>
      </c>
      <c r="V28" s="10">
        <v>83.479999542236328</v>
      </c>
      <c r="W28" s="17">
        <f t="shared" si="3"/>
        <v>25</v>
      </c>
      <c r="X28" s="28" t="s">
        <v>130</v>
      </c>
    </row>
    <row r="29" spans="1:24" x14ac:dyDescent="0.25">
      <c r="A29" s="8" t="s">
        <v>107</v>
      </c>
      <c r="B29" s="8" t="s">
        <v>108</v>
      </c>
      <c r="C29" s="8" t="s">
        <v>19</v>
      </c>
      <c r="D29" s="18">
        <v>98.872727273581773</v>
      </c>
      <c r="E29" s="18">
        <v>63.25</v>
      </c>
      <c r="F29" s="11">
        <v>88.186911020494051</v>
      </c>
      <c r="G29" s="15">
        <f t="shared" si="0"/>
        <v>33</v>
      </c>
      <c r="H29" s="18">
        <v>82.037500152587882</v>
      </c>
      <c r="I29" s="9">
        <v>0</v>
      </c>
      <c r="J29" s="18">
        <v>82.037500152587882</v>
      </c>
      <c r="K29" s="16">
        <f t="shared" si="1"/>
        <v>20</v>
      </c>
      <c r="L29" s="21">
        <v>79.637499999999989</v>
      </c>
      <c r="M29" s="22">
        <v>98.872727273581773</v>
      </c>
      <c r="N29" s="7">
        <v>85.4080687158758</v>
      </c>
      <c r="O29" s="7">
        <v>88.318387884226709</v>
      </c>
      <c r="P29" s="17">
        <f t="shared" si="2"/>
        <v>5</v>
      </c>
      <c r="Q29" s="6">
        <v>3.5</v>
      </c>
      <c r="R29" s="20">
        <v>23.25</v>
      </c>
      <c r="S29" s="20">
        <v>5.625</v>
      </c>
      <c r="T29" s="6">
        <v>2.7999999523162842</v>
      </c>
      <c r="U29" s="20">
        <v>0.94999998807907104</v>
      </c>
      <c r="V29" s="6">
        <v>83.267500305175787</v>
      </c>
      <c r="W29" s="17">
        <f t="shared" si="3"/>
        <v>26</v>
      </c>
      <c r="X29" s="28" t="s">
        <v>130</v>
      </c>
    </row>
    <row r="30" spans="1:24" x14ac:dyDescent="0.25">
      <c r="A30" s="8" t="s">
        <v>73</v>
      </c>
      <c r="B30" s="8" t="s">
        <v>74</v>
      </c>
      <c r="C30" s="8" t="s">
        <v>19</v>
      </c>
      <c r="D30" s="18">
        <v>98.92295507942427</v>
      </c>
      <c r="E30" s="18">
        <v>69.75</v>
      </c>
      <c r="F30" s="11">
        <v>90.172318441906071</v>
      </c>
      <c r="G30" s="15">
        <f t="shared" si="0"/>
        <v>10</v>
      </c>
      <c r="H30" s="18">
        <v>79.870001525878905</v>
      </c>
      <c r="I30" s="9">
        <v>0</v>
      </c>
      <c r="J30" s="18">
        <v>79.870001525878905</v>
      </c>
      <c r="K30" s="16">
        <f t="shared" si="1"/>
        <v>27</v>
      </c>
      <c r="L30" s="21">
        <v>81.387500000000003</v>
      </c>
      <c r="M30" s="22">
        <v>98.895453019751429</v>
      </c>
      <c r="N30" s="7">
        <v>86.639886211048477</v>
      </c>
      <c r="O30" s="7">
        <v>85.395634914571588</v>
      </c>
      <c r="P30" s="17">
        <f t="shared" si="2"/>
        <v>17</v>
      </c>
      <c r="Q30" s="6">
        <v>14</v>
      </c>
      <c r="R30" s="20">
        <v>10</v>
      </c>
      <c r="S30" s="20">
        <v>4.375</v>
      </c>
      <c r="T30" s="6">
        <v>3.2999999523162842</v>
      </c>
      <c r="U30" s="20">
        <v>1.75</v>
      </c>
      <c r="V30" s="6">
        <v>83.112499618530279</v>
      </c>
      <c r="W30" s="17">
        <f t="shared" si="3"/>
        <v>27</v>
      </c>
      <c r="X30" s="28" t="s">
        <v>130</v>
      </c>
    </row>
    <row r="31" spans="1:24" x14ac:dyDescent="0.25">
      <c r="A31" s="8" t="s">
        <v>91</v>
      </c>
      <c r="B31" s="8" t="s">
        <v>92</v>
      </c>
      <c r="C31" s="8" t="s">
        <v>19</v>
      </c>
      <c r="D31" s="18">
        <v>99.090682046712089</v>
      </c>
      <c r="E31" s="18">
        <v>72.5</v>
      </c>
      <c r="F31" s="11">
        <v>91.114727318757545</v>
      </c>
      <c r="G31" s="15">
        <f t="shared" si="0"/>
        <v>6</v>
      </c>
      <c r="H31" s="18">
        <v>84.057500381469723</v>
      </c>
      <c r="I31" s="9">
        <v>0</v>
      </c>
      <c r="J31" s="18">
        <v>84.057500381469723</v>
      </c>
      <c r="K31" s="16">
        <f t="shared" si="1"/>
        <v>13</v>
      </c>
      <c r="L31" s="7">
        <v>71.5</v>
      </c>
      <c r="M31" s="22">
        <v>99.040680903181809</v>
      </c>
      <c r="N31" s="7">
        <v>79.764203095869576</v>
      </c>
      <c r="O31" s="7">
        <v>85.550663080475545</v>
      </c>
      <c r="P31" s="17">
        <f t="shared" si="2"/>
        <v>14</v>
      </c>
      <c r="Q31" s="6">
        <v>3.75</v>
      </c>
      <c r="R31" s="20">
        <v>15.5</v>
      </c>
      <c r="S31" s="20">
        <v>8.75</v>
      </c>
      <c r="T31" s="6">
        <v>1</v>
      </c>
      <c r="U31" s="20">
        <v>7.4000000953674316</v>
      </c>
      <c r="V31" s="6">
        <v>82.572499465942386</v>
      </c>
      <c r="W31" s="17">
        <f t="shared" si="3"/>
        <v>28</v>
      </c>
      <c r="X31" s="28" t="s">
        <v>130</v>
      </c>
    </row>
    <row r="32" spans="1:24" x14ac:dyDescent="0.25">
      <c r="A32" s="8" t="s">
        <v>83</v>
      </c>
      <c r="B32" s="8" t="s">
        <v>84</v>
      </c>
      <c r="C32" s="8" t="s">
        <v>19</v>
      </c>
      <c r="D32" s="18">
        <v>99.266590221327235</v>
      </c>
      <c r="E32" s="18">
        <v>63</v>
      </c>
      <c r="F32" s="11">
        <v>88.386862255660503</v>
      </c>
      <c r="G32" s="15">
        <f t="shared" si="0"/>
        <v>29</v>
      </c>
      <c r="H32" s="18">
        <v>80.597500915527348</v>
      </c>
      <c r="I32" s="9">
        <v>0</v>
      </c>
      <c r="J32" s="18">
        <v>80.597500915527348</v>
      </c>
      <c r="K32" s="16">
        <f t="shared" si="1"/>
        <v>25</v>
      </c>
      <c r="L32" s="21">
        <v>65.962499999999991</v>
      </c>
      <c r="M32" s="22">
        <v>99.274089916327242</v>
      </c>
      <c r="N32" s="7">
        <v>75.956476891257552</v>
      </c>
      <c r="O32" s="7">
        <v>79.425058167110777</v>
      </c>
      <c r="P32" s="17">
        <f t="shared" si="2"/>
        <v>40</v>
      </c>
      <c r="Q32" s="6">
        <v>2.25</v>
      </c>
      <c r="R32" s="20">
        <v>18.5</v>
      </c>
      <c r="S32" s="20">
        <v>3.75</v>
      </c>
      <c r="T32" s="6">
        <v>7.5</v>
      </c>
      <c r="U32" s="20">
        <v>1.5</v>
      </c>
      <c r="V32" s="6">
        <v>82.212500381469738</v>
      </c>
      <c r="W32" s="17">
        <f t="shared" si="3"/>
        <v>29</v>
      </c>
      <c r="X32" s="28" t="s">
        <v>130</v>
      </c>
    </row>
    <row r="33" spans="1:24" x14ac:dyDescent="0.25">
      <c r="A33" s="27" t="s">
        <v>115</v>
      </c>
      <c r="B33" s="27" t="s">
        <v>116</v>
      </c>
      <c r="C33" s="27" t="s">
        <v>24</v>
      </c>
      <c r="D33" s="18">
        <v>73.170001602172846</v>
      </c>
      <c r="E33" s="18">
        <v>60.75</v>
      </c>
      <c r="F33" s="7">
        <v>85.482751198845222</v>
      </c>
      <c r="G33" s="15">
        <f t="shared" si="0"/>
        <v>50</v>
      </c>
      <c r="H33" s="18">
        <v>58.365682428533376</v>
      </c>
      <c r="I33" s="9">
        <v>0</v>
      </c>
      <c r="J33" s="18">
        <v>58.365682428533376</v>
      </c>
      <c r="K33" s="16">
        <f t="shared" si="1"/>
        <v>51</v>
      </c>
      <c r="L33" s="7">
        <v>49.95</v>
      </c>
      <c r="M33" s="7">
        <v>72.904998397827143</v>
      </c>
      <c r="N33" s="7">
        <v>56.835499114990235</v>
      </c>
      <c r="O33" s="7">
        <v>77.212187334060673</v>
      </c>
      <c r="P33" s="17">
        <f t="shared" si="2"/>
        <v>45</v>
      </c>
      <c r="Q33" s="10">
        <v>14.375</v>
      </c>
      <c r="R33" s="20">
        <v>10.5</v>
      </c>
      <c r="S33" s="20">
        <v>0</v>
      </c>
      <c r="T33" s="10">
        <v>0</v>
      </c>
      <c r="U33" s="20">
        <v>0</v>
      </c>
      <c r="V33" s="10">
        <v>81.9375</v>
      </c>
      <c r="W33" s="17">
        <f t="shared" si="3"/>
        <v>30</v>
      </c>
      <c r="X33" s="28" t="s">
        <v>130</v>
      </c>
    </row>
    <row r="34" spans="1:24" x14ac:dyDescent="0.25">
      <c r="A34" s="26" t="s">
        <v>51</v>
      </c>
      <c r="B34" s="26" t="s">
        <v>52</v>
      </c>
      <c r="C34" s="26" t="s">
        <v>24</v>
      </c>
      <c r="D34" s="18">
        <v>97.692498397827151</v>
      </c>
      <c r="E34" s="18">
        <v>63</v>
      </c>
      <c r="F34" s="7">
        <v>87.285999336242682</v>
      </c>
      <c r="G34" s="15">
        <f t="shared" si="0"/>
        <v>43</v>
      </c>
      <c r="H34" s="18">
        <v>80.977205500883215</v>
      </c>
      <c r="I34" s="9">
        <v>0</v>
      </c>
      <c r="J34" s="18">
        <v>80.977205500883215</v>
      </c>
      <c r="K34" s="16">
        <f t="shared" si="1"/>
        <v>23</v>
      </c>
      <c r="L34" s="7">
        <v>80.987499999999997</v>
      </c>
      <c r="M34" s="7">
        <v>97.647500228881839</v>
      </c>
      <c r="N34" s="7">
        <v>85.985249252319335</v>
      </c>
      <c r="O34" s="7">
        <v>83.071827984809872</v>
      </c>
      <c r="P34" s="17">
        <f t="shared" si="2"/>
        <v>26</v>
      </c>
      <c r="Q34" s="6">
        <v>14</v>
      </c>
      <c r="R34" s="20">
        <v>4.5</v>
      </c>
      <c r="S34" s="20">
        <v>6.25</v>
      </c>
      <c r="T34" s="6">
        <v>0.25</v>
      </c>
      <c r="U34" s="20">
        <v>0.5</v>
      </c>
      <c r="V34" s="10">
        <v>81.375001144409183</v>
      </c>
      <c r="W34" s="17">
        <f t="shared" si="3"/>
        <v>31</v>
      </c>
      <c r="X34" s="28" t="s">
        <v>130</v>
      </c>
    </row>
    <row r="35" spans="1:24" x14ac:dyDescent="0.25">
      <c r="A35" s="8" t="s">
        <v>109</v>
      </c>
      <c r="B35" s="8" t="s">
        <v>110</v>
      </c>
      <c r="C35" s="8" t="s">
        <v>19</v>
      </c>
      <c r="D35" s="18">
        <v>96.211818486906068</v>
      </c>
      <c r="E35" s="18">
        <v>63</v>
      </c>
      <c r="F35" s="11">
        <v>86.247772834772718</v>
      </c>
      <c r="G35" s="15">
        <f t="shared" si="0"/>
        <v>47</v>
      </c>
      <c r="H35" s="18">
        <v>75.684999465942383</v>
      </c>
      <c r="I35" s="9">
        <v>0</v>
      </c>
      <c r="J35" s="18">
        <v>75.684999465942383</v>
      </c>
      <c r="K35" s="16">
        <f t="shared" si="1"/>
        <v>40</v>
      </c>
      <c r="L35" s="7">
        <v>74</v>
      </c>
      <c r="M35" s="22">
        <v>96.101817876466612</v>
      </c>
      <c r="N35" s="7">
        <v>80.630794996781788</v>
      </c>
      <c r="O35" s="7">
        <v>78.288524061896581</v>
      </c>
      <c r="P35" s="17">
        <f t="shared" si="2"/>
        <v>42</v>
      </c>
      <c r="Q35" s="6">
        <v>7.5</v>
      </c>
      <c r="R35" s="20">
        <v>8.5</v>
      </c>
      <c r="S35" s="20">
        <v>0</v>
      </c>
      <c r="T35" s="6">
        <v>1</v>
      </c>
      <c r="U35" s="20">
        <v>1.25</v>
      </c>
      <c r="V35" s="6">
        <v>81.174999237060547</v>
      </c>
      <c r="W35" s="17">
        <f t="shared" si="3"/>
        <v>32</v>
      </c>
      <c r="X35" s="28" t="s">
        <v>130</v>
      </c>
    </row>
    <row r="36" spans="1:24" x14ac:dyDescent="0.25">
      <c r="A36" s="8" t="s">
        <v>105</v>
      </c>
      <c r="B36" s="8" t="s">
        <v>106</v>
      </c>
      <c r="C36" s="8" t="s">
        <v>24</v>
      </c>
      <c r="D36" s="18">
        <v>99.82113682225453</v>
      </c>
      <c r="E36" s="18">
        <v>71.5</v>
      </c>
      <c r="F36" s="11">
        <v>91.324295858251503</v>
      </c>
      <c r="G36" s="15">
        <f t="shared" ref="G36:G67" si="4">RANK(F36,F$4:F$55)</f>
        <v>5</v>
      </c>
      <c r="H36" s="18">
        <v>74.625001525878901</v>
      </c>
      <c r="I36" s="9">
        <v>0</v>
      </c>
      <c r="J36" s="18">
        <v>74.625001525878901</v>
      </c>
      <c r="K36" s="16">
        <f t="shared" ref="K36:K67" si="5">RANK(J36,J$4:J$55)</f>
        <v>41</v>
      </c>
      <c r="L36" s="21">
        <v>81.175000000000011</v>
      </c>
      <c r="M36" s="22">
        <v>99.806135524930298</v>
      </c>
      <c r="N36" s="7">
        <v>86.764090603915122</v>
      </c>
      <c r="O36" s="7">
        <v>83.717141988234076</v>
      </c>
      <c r="P36" s="17">
        <f t="shared" ref="P36:P67" si="6">RANK(O36,O$4:O$55)</f>
        <v>24</v>
      </c>
      <c r="Q36" s="6">
        <v>0</v>
      </c>
      <c r="R36" s="20">
        <v>6</v>
      </c>
      <c r="S36" s="20">
        <v>11.875</v>
      </c>
      <c r="T36" s="6">
        <v>2.25</v>
      </c>
      <c r="U36" s="20">
        <v>16.800000190734863</v>
      </c>
      <c r="V36" s="6">
        <v>81.140000152587888</v>
      </c>
      <c r="W36" s="17">
        <f t="shared" ref="W36:W67" si="7">RANK(V36,V$4:V$55)</f>
        <v>33</v>
      </c>
      <c r="X36" s="28" t="s">
        <v>130</v>
      </c>
    </row>
    <row r="37" spans="1:24" x14ac:dyDescent="0.25">
      <c r="A37" s="8" t="s">
        <v>103</v>
      </c>
      <c r="B37" s="8" t="s">
        <v>104</v>
      </c>
      <c r="C37" s="8" t="s">
        <v>19</v>
      </c>
      <c r="D37" s="18">
        <v>98.740454240454554</v>
      </c>
      <c r="E37" s="18">
        <v>66.5</v>
      </c>
      <c r="F37" s="11">
        <v>89.068317969318187</v>
      </c>
      <c r="G37" s="15">
        <f t="shared" si="4"/>
        <v>17</v>
      </c>
      <c r="H37" s="18">
        <v>81.795001602172846</v>
      </c>
      <c r="I37" s="9">
        <v>0</v>
      </c>
      <c r="J37" s="18">
        <v>81.795001602172846</v>
      </c>
      <c r="K37" s="16">
        <f t="shared" si="5"/>
        <v>22</v>
      </c>
      <c r="L37" s="21">
        <v>81.037499999999994</v>
      </c>
      <c r="M37" s="22">
        <v>98.752955003130324</v>
      </c>
      <c r="N37" s="7">
        <v>86.352386973987919</v>
      </c>
      <c r="O37" s="7">
        <v>86.296010057622738</v>
      </c>
      <c r="P37" s="17">
        <f t="shared" si="6"/>
        <v>10</v>
      </c>
      <c r="Q37" s="6">
        <v>3.5</v>
      </c>
      <c r="R37" s="20">
        <v>10.5</v>
      </c>
      <c r="S37" s="20">
        <v>3.125</v>
      </c>
      <c r="T37" s="6">
        <v>8.8999996185302734</v>
      </c>
      <c r="U37" s="20">
        <v>0.25</v>
      </c>
      <c r="V37" s="6">
        <v>80.516250991821281</v>
      </c>
      <c r="W37" s="17">
        <f t="shared" si="7"/>
        <v>34</v>
      </c>
      <c r="X37" s="28" t="s">
        <v>130</v>
      </c>
    </row>
    <row r="38" spans="1:24" x14ac:dyDescent="0.25">
      <c r="A38" s="8" t="s">
        <v>95</v>
      </c>
      <c r="B38" s="8" t="s">
        <v>96</v>
      </c>
      <c r="C38" s="8" t="s">
        <v>19</v>
      </c>
      <c r="D38" s="18">
        <v>98.994091136854578</v>
      </c>
      <c r="E38" s="18">
        <v>64.75</v>
      </c>
      <c r="F38" s="11">
        <v>88.719362713424175</v>
      </c>
      <c r="G38" s="15">
        <f t="shared" si="4"/>
        <v>23</v>
      </c>
      <c r="H38" s="18">
        <v>80.585001678466796</v>
      </c>
      <c r="I38" s="9">
        <v>0</v>
      </c>
      <c r="J38" s="18">
        <v>80.585001678466796</v>
      </c>
      <c r="K38" s="16">
        <f t="shared" si="5"/>
        <v>26</v>
      </c>
      <c r="L38" s="21">
        <v>76.5625</v>
      </c>
      <c r="M38" s="22">
        <v>98.994091137445409</v>
      </c>
      <c r="N38" s="7">
        <v>83.291477501609108</v>
      </c>
      <c r="O38" s="7">
        <v>85.778964531551722</v>
      </c>
      <c r="P38" s="17">
        <f t="shared" si="6"/>
        <v>13</v>
      </c>
      <c r="Q38" s="6">
        <v>1.5</v>
      </c>
      <c r="R38" s="20">
        <v>16</v>
      </c>
      <c r="S38" s="20">
        <v>5</v>
      </c>
      <c r="T38" s="6">
        <v>0.75</v>
      </c>
      <c r="U38" s="20">
        <v>0.5</v>
      </c>
      <c r="V38" s="6">
        <v>80.387501525878903</v>
      </c>
      <c r="W38" s="17">
        <f t="shared" si="7"/>
        <v>35</v>
      </c>
      <c r="X38" s="28" t="s">
        <v>130</v>
      </c>
    </row>
    <row r="39" spans="1:24" x14ac:dyDescent="0.25">
      <c r="A39" s="8" t="s">
        <v>79</v>
      </c>
      <c r="B39" s="8" t="s">
        <v>80</v>
      </c>
      <c r="C39" s="8" t="s">
        <v>19</v>
      </c>
      <c r="D39" s="18">
        <v>98.418181436624195</v>
      </c>
      <c r="E39" s="18">
        <v>66</v>
      </c>
      <c r="F39" s="11">
        <v>88.691977990578835</v>
      </c>
      <c r="G39" s="15">
        <f t="shared" si="4"/>
        <v>24</v>
      </c>
      <c r="H39" s="18">
        <v>79.500000839233394</v>
      </c>
      <c r="I39" s="9">
        <v>0</v>
      </c>
      <c r="J39" s="18">
        <v>79.500000839233394</v>
      </c>
      <c r="K39" s="16">
        <f t="shared" si="5"/>
        <v>28</v>
      </c>
      <c r="L39" s="21">
        <v>77.787500000000009</v>
      </c>
      <c r="M39" s="22">
        <v>98.450680748948415</v>
      </c>
      <c r="N39" s="7">
        <v>83.986704316572713</v>
      </c>
      <c r="O39" s="7">
        <v>87.810975809357387</v>
      </c>
      <c r="P39" s="17">
        <f t="shared" si="6"/>
        <v>6</v>
      </c>
      <c r="Q39" s="6">
        <v>1.25</v>
      </c>
      <c r="R39" s="20">
        <v>16.5</v>
      </c>
      <c r="S39" s="20">
        <v>0</v>
      </c>
      <c r="T39" s="6">
        <v>0.5</v>
      </c>
      <c r="U39" s="20">
        <v>4</v>
      </c>
      <c r="V39" s="6">
        <v>80.174998474121097</v>
      </c>
      <c r="W39" s="17">
        <f t="shared" si="7"/>
        <v>36</v>
      </c>
      <c r="X39" s="28" t="s">
        <v>130</v>
      </c>
    </row>
    <row r="40" spans="1:24" x14ac:dyDescent="0.25">
      <c r="A40" s="8" t="s">
        <v>93</v>
      </c>
      <c r="B40" s="8" t="s">
        <v>94</v>
      </c>
      <c r="C40" s="8" t="s">
        <v>24</v>
      </c>
      <c r="D40" s="18">
        <v>98.82954621869095</v>
      </c>
      <c r="E40" s="18">
        <v>65.5</v>
      </c>
      <c r="F40" s="11">
        <v>88.829680802566585</v>
      </c>
      <c r="G40" s="15">
        <f t="shared" si="4"/>
        <v>21</v>
      </c>
      <c r="H40" s="18">
        <v>69.46285721915109</v>
      </c>
      <c r="I40" s="9">
        <v>0</v>
      </c>
      <c r="J40" s="18">
        <v>69.46285721915109</v>
      </c>
      <c r="K40" s="16">
        <f t="shared" si="5"/>
        <v>45</v>
      </c>
      <c r="L40" s="21">
        <v>63.25</v>
      </c>
      <c r="M40" s="22">
        <v>98.874546293954637</v>
      </c>
      <c r="N40" s="7">
        <v>73.937612644542341</v>
      </c>
      <c r="O40" s="7">
        <v>72.594342549423118</v>
      </c>
      <c r="P40" s="17">
        <f t="shared" si="6"/>
        <v>50</v>
      </c>
      <c r="Q40" s="6">
        <v>1.5</v>
      </c>
      <c r="R40" s="20">
        <v>9</v>
      </c>
      <c r="S40" s="20">
        <v>8.125</v>
      </c>
      <c r="T40" s="6">
        <v>4.25</v>
      </c>
      <c r="U40" s="20">
        <v>0.75</v>
      </c>
      <c r="V40" s="6">
        <v>79.667500686645511</v>
      </c>
      <c r="W40" s="17">
        <f t="shared" si="7"/>
        <v>37</v>
      </c>
      <c r="X40" s="28" t="s">
        <v>130</v>
      </c>
    </row>
    <row r="41" spans="1:24" x14ac:dyDescent="0.25">
      <c r="A41" s="8" t="s">
        <v>25</v>
      </c>
      <c r="B41" s="8" t="s">
        <v>26</v>
      </c>
      <c r="C41" s="8" t="s">
        <v>19</v>
      </c>
      <c r="D41" s="18">
        <v>98.139545684281785</v>
      </c>
      <c r="E41" s="18">
        <v>63</v>
      </c>
      <c r="F41" s="11">
        <v>87.596682527063649</v>
      </c>
      <c r="G41" s="15">
        <f t="shared" si="4"/>
        <v>38</v>
      </c>
      <c r="H41" s="18">
        <v>69.11678628649031</v>
      </c>
      <c r="I41" s="9">
        <v>0</v>
      </c>
      <c r="J41" s="18">
        <v>69.11678628649031</v>
      </c>
      <c r="K41" s="16">
        <f t="shared" si="5"/>
        <v>46</v>
      </c>
      <c r="L41" s="21">
        <v>74.174999999999997</v>
      </c>
      <c r="M41" s="22">
        <v>98.104545835575721</v>
      </c>
      <c r="N41" s="7">
        <v>81.352613636363628</v>
      </c>
      <c r="O41" s="7">
        <v>77.007503449675326</v>
      </c>
      <c r="P41" s="17">
        <f t="shared" si="6"/>
        <v>46</v>
      </c>
      <c r="Q41" s="6">
        <v>6</v>
      </c>
      <c r="R41" s="20">
        <v>9</v>
      </c>
      <c r="S41" s="20">
        <v>1.25</v>
      </c>
      <c r="T41" s="6">
        <v>1.9500000000000002</v>
      </c>
      <c r="U41" s="20">
        <v>0.5</v>
      </c>
      <c r="V41" s="6">
        <v>79.604998474121089</v>
      </c>
      <c r="W41" s="17">
        <f t="shared" si="7"/>
        <v>38</v>
      </c>
      <c r="X41" s="28" t="s">
        <v>130</v>
      </c>
    </row>
    <row r="42" spans="1:24" x14ac:dyDescent="0.25">
      <c r="A42" s="26" t="s">
        <v>31</v>
      </c>
      <c r="B42" s="26" t="s">
        <v>32</v>
      </c>
      <c r="C42" s="26" t="s">
        <v>19</v>
      </c>
      <c r="D42" s="18">
        <v>98.172501754760745</v>
      </c>
      <c r="E42" s="18">
        <v>62.25</v>
      </c>
      <c r="F42" s="7">
        <v>87.396999969482422</v>
      </c>
      <c r="G42" s="15">
        <f t="shared" si="4"/>
        <v>41</v>
      </c>
      <c r="H42" s="18">
        <v>74.580161900674142</v>
      </c>
      <c r="I42" s="9">
        <v>0</v>
      </c>
      <c r="J42" s="18">
        <v>74.580161900674142</v>
      </c>
      <c r="K42" s="16">
        <f t="shared" si="5"/>
        <v>42</v>
      </c>
      <c r="L42" s="7">
        <v>78.849999999999994</v>
      </c>
      <c r="M42" s="7">
        <v>98.112498474121097</v>
      </c>
      <c r="N42" s="7">
        <v>84.628749351501455</v>
      </c>
      <c r="O42" s="7">
        <v>81.498796753406509</v>
      </c>
      <c r="P42" s="17">
        <f t="shared" si="6"/>
        <v>34</v>
      </c>
      <c r="Q42" s="10">
        <v>6</v>
      </c>
      <c r="R42" s="20">
        <v>9</v>
      </c>
      <c r="S42" s="20">
        <v>0</v>
      </c>
      <c r="T42" s="10">
        <v>0.25</v>
      </c>
      <c r="U42" s="20">
        <v>0.5</v>
      </c>
      <c r="V42" s="10">
        <v>79.162500762939459</v>
      </c>
      <c r="W42" s="17">
        <f t="shared" si="7"/>
        <v>39</v>
      </c>
      <c r="X42" s="28" t="s">
        <v>130</v>
      </c>
    </row>
    <row r="43" spans="1:24" x14ac:dyDescent="0.25">
      <c r="A43" s="8" t="s">
        <v>111</v>
      </c>
      <c r="B43" s="8" t="s">
        <v>112</v>
      </c>
      <c r="C43" s="8" t="s">
        <v>19</v>
      </c>
      <c r="D43" s="18">
        <v>95.707499695854494</v>
      </c>
      <c r="E43" s="18">
        <v>61.25</v>
      </c>
      <c r="F43" s="11">
        <v>85.370000496381834</v>
      </c>
      <c r="G43" s="15">
        <f t="shared" si="4"/>
        <v>51</v>
      </c>
      <c r="H43" s="18">
        <v>65.4903847679725</v>
      </c>
      <c r="I43" s="9">
        <v>0</v>
      </c>
      <c r="J43" s="18">
        <v>65.4903847679725</v>
      </c>
      <c r="K43" s="16">
        <f t="shared" si="5"/>
        <v>50</v>
      </c>
      <c r="L43" s="21">
        <v>71.05</v>
      </c>
      <c r="M43" s="22">
        <v>95.602500152851562</v>
      </c>
      <c r="N43" s="7">
        <v>78.416249389648442</v>
      </c>
      <c r="O43" s="7">
        <v>68.893078010559066</v>
      </c>
      <c r="P43" s="17">
        <f t="shared" si="6"/>
        <v>51</v>
      </c>
      <c r="Q43" s="6">
        <v>3.5</v>
      </c>
      <c r="R43" s="20">
        <v>11.5</v>
      </c>
      <c r="S43" s="20">
        <v>0</v>
      </c>
      <c r="T43" s="6">
        <v>0</v>
      </c>
      <c r="U43" s="20">
        <v>0</v>
      </c>
      <c r="V43" s="6">
        <v>78.924999999999997</v>
      </c>
      <c r="W43" s="17">
        <f t="shared" si="7"/>
        <v>40</v>
      </c>
      <c r="X43" s="28" t="s">
        <v>130</v>
      </c>
    </row>
    <row r="44" spans="1:24" x14ac:dyDescent="0.25">
      <c r="A44" s="27" t="s">
        <v>119</v>
      </c>
      <c r="B44" s="27" t="s">
        <v>120</v>
      </c>
      <c r="C44" s="27" t="s">
        <v>24</v>
      </c>
      <c r="D44" s="18">
        <v>98.627502059936518</v>
      </c>
      <c r="E44" s="18">
        <v>61.25</v>
      </c>
      <c r="F44" s="7">
        <v>87.414500350952153</v>
      </c>
      <c r="G44" s="15">
        <f t="shared" si="4"/>
        <v>40</v>
      </c>
      <c r="H44" s="18">
        <v>84.212500000000006</v>
      </c>
      <c r="I44" s="9">
        <v>0</v>
      </c>
      <c r="J44" s="18">
        <v>84.212500000000006</v>
      </c>
      <c r="K44" s="16">
        <f t="shared" si="5"/>
        <v>12</v>
      </c>
      <c r="L44" s="7">
        <v>77.784999999999997</v>
      </c>
      <c r="M44" s="7">
        <v>98.455000000000013</v>
      </c>
      <c r="N44" s="7">
        <v>83.938749999999999</v>
      </c>
      <c r="O44" s="7">
        <v>87.599265624999987</v>
      </c>
      <c r="P44" s="17">
        <f t="shared" si="6"/>
        <v>7</v>
      </c>
      <c r="Q44" s="6">
        <v>5.75</v>
      </c>
      <c r="R44" s="20">
        <v>6</v>
      </c>
      <c r="S44" s="20">
        <v>2.5</v>
      </c>
      <c r="T44" s="6">
        <v>0</v>
      </c>
      <c r="U44" s="20">
        <v>0</v>
      </c>
      <c r="V44" s="10">
        <v>78.599999618530276</v>
      </c>
      <c r="W44" s="17">
        <f t="shared" si="7"/>
        <v>41</v>
      </c>
      <c r="X44" s="28" t="s">
        <v>130</v>
      </c>
    </row>
    <row r="45" spans="1:24" x14ac:dyDescent="0.25">
      <c r="A45" s="8" t="s">
        <v>77</v>
      </c>
      <c r="B45" s="8" t="s">
        <v>78</v>
      </c>
      <c r="C45" s="8" t="s">
        <v>19</v>
      </c>
      <c r="D45" s="18">
        <v>98.675455614336386</v>
      </c>
      <c r="E45" s="18">
        <v>70.5</v>
      </c>
      <c r="F45" s="11">
        <v>90.222069532257635</v>
      </c>
      <c r="G45" s="15">
        <f t="shared" si="4"/>
        <v>8</v>
      </c>
      <c r="H45" s="18">
        <v>76.716249847412115</v>
      </c>
      <c r="I45" s="9">
        <v>0</v>
      </c>
      <c r="J45" s="18">
        <v>76.716249847412115</v>
      </c>
      <c r="K45" s="16">
        <f t="shared" si="5"/>
        <v>37</v>
      </c>
      <c r="L45" s="21">
        <v>73.587500000000006</v>
      </c>
      <c r="M45" s="22">
        <v>98.767954391748489</v>
      </c>
      <c r="N45" s="7">
        <v>81.142385753284799</v>
      </c>
      <c r="O45" s="7">
        <v>80.639134828740907</v>
      </c>
      <c r="P45" s="17">
        <f t="shared" si="6"/>
        <v>37</v>
      </c>
      <c r="Q45" s="6">
        <v>1.25</v>
      </c>
      <c r="R45" s="20">
        <v>7.5</v>
      </c>
      <c r="S45" s="20">
        <v>3.75</v>
      </c>
      <c r="T45" s="6">
        <v>3.849999952316284</v>
      </c>
      <c r="U45" s="20">
        <v>1.25</v>
      </c>
      <c r="V45" s="6">
        <v>78.576249618530269</v>
      </c>
      <c r="W45" s="17">
        <f t="shared" si="7"/>
        <v>42</v>
      </c>
      <c r="X45" s="28" t="s">
        <v>130</v>
      </c>
    </row>
    <row r="46" spans="1:24" x14ac:dyDescent="0.25">
      <c r="A46" s="26" t="s">
        <v>59</v>
      </c>
      <c r="B46" s="26" t="s">
        <v>60</v>
      </c>
      <c r="C46" s="26" t="s">
        <v>24</v>
      </c>
      <c r="D46" s="18">
        <v>98.082501602172854</v>
      </c>
      <c r="E46" s="18">
        <v>66.25</v>
      </c>
      <c r="F46" s="7">
        <v>88.53325160980225</v>
      </c>
      <c r="G46" s="15">
        <f t="shared" si="4"/>
        <v>27</v>
      </c>
      <c r="H46" s="18">
        <v>77.634165827433264</v>
      </c>
      <c r="I46" s="9">
        <v>0</v>
      </c>
      <c r="J46" s="18">
        <v>77.634165827433264</v>
      </c>
      <c r="K46" s="16">
        <f t="shared" si="5"/>
        <v>33</v>
      </c>
      <c r="L46" s="7">
        <v>72.024999999999991</v>
      </c>
      <c r="M46" s="7">
        <v>97.810000610351565</v>
      </c>
      <c r="N46" s="7">
        <v>79.761250152587891</v>
      </c>
      <c r="O46" s="7">
        <v>82.902984403610233</v>
      </c>
      <c r="P46" s="17">
        <f t="shared" si="6"/>
        <v>27</v>
      </c>
      <c r="Q46" s="6">
        <v>2.25</v>
      </c>
      <c r="R46" s="20">
        <v>0</v>
      </c>
      <c r="S46" s="20">
        <v>5</v>
      </c>
      <c r="T46" s="6">
        <v>0.25</v>
      </c>
      <c r="U46" s="20">
        <v>11.75</v>
      </c>
      <c r="V46" s="10">
        <v>78.224999618530276</v>
      </c>
      <c r="W46" s="17">
        <f t="shared" si="7"/>
        <v>43</v>
      </c>
      <c r="X46" s="28" t="s">
        <v>130</v>
      </c>
    </row>
    <row r="47" spans="1:24" x14ac:dyDescent="0.25">
      <c r="A47" s="26" t="s">
        <v>22</v>
      </c>
      <c r="B47" s="26" t="s">
        <v>23</v>
      </c>
      <c r="C47" s="26" t="s">
        <v>24</v>
      </c>
      <c r="D47" s="18">
        <v>98.897500610351557</v>
      </c>
      <c r="E47" s="18">
        <v>64.25</v>
      </c>
      <c r="F47" s="7">
        <v>88.503248901367186</v>
      </c>
      <c r="G47" s="15">
        <f t="shared" si="4"/>
        <v>28</v>
      </c>
      <c r="H47" s="18">
        <v>76.523126144409176</v>
      </c>
      <c r="I47" s="9">
        <v>0</v>
      </c>
      <c r="J47" s="18">
        <v>76.523126144409176</v>
      </c>
      <c r="K47" s="16">
        <f t="shared" si="5"/>
        <v>38</v>
      </c>
      <c r="L47" s="7">
        <v>67.112500000000011</v>
      </c>
      <c r="M47" s="7">
        <v>98.852498626708979</v>
      </c>
      <c r="N47" s="7">
        <v>76.63574890136718</v>
      </c>
      <c r="O47" s="7">
        <v>77.630452919006331</v>
      </c>
      <c r="P47" s="17">
        <f t="shared" si="6"/>
        <v>44</v>
      </c>
      <c r="Q47" s="6">
        <v>1</v>
      </c>
      <c r="R47" s="20">
        <v>3</v>
      </c>
      <c r="S47" s="20">
        <v>10.625</v>
      </c>
      <c r="T47" s="6">
        <v>0.5</v>
      </c>
      <c r="U47" s="20">
        <v>3.2000000476837158</v>
      </c>
      <c r="V47" s="10">
        <v>78.197500228881836</v>
      </c>
      <c r="W47" s="17">
        <f t="shared" si="7"/>
        <v>44</v>
      </c>
      <c r="X47" s="28" t="s">
        <v>130</v>
      </c>
    </row>
    <row r="48" spans="1:24" x14ac:dyDescent="0.25">
      <c r="A48" s="30" t="s">
        <v>17</v>
      </c>
      <c r="B48" s="29" t="s">
        <v>18</v>
      </c>
      <c r="C48" s="29" t="s">
        <v>19</v>
      </c>
      <c r="D48" s="14">
        <v>97.575000000000003</v>
      </c>
      <c r="E48" s="14">
        <v>60.75</v>
      </c>
      <c r="F48" s="7">
        <v>86.523749999999993</v>
      </c>
      <c r="G48" s="15">
        <f t="shared" si="4"/>
        <v>46</v>
      </c>
      <c r="H48" s="14">
        <v>71.302500000000009</v>
      </c>
      <c r="I48" s="9">
        <v>0</v>
      </c>
      <c r="J48" s="14">
        <v>71.302500000000009</v>
      </c>
      <c r="K48" s="16">
        <f t="shared" si="5"/>
        <v>44</v>
      </c>
      <c r="L48" s="7">
        <v>73.422499999999999</v>
      </c>
      <c r="M48" s="7">
        <v>98.19</v>
      </c>
      <c r="N48" s="7">
        <v>80.851249999999993</v>
      </c>
      <c r="O48" s="7">
        <v>74.777999999999992</v>
      </c>
      <c r="P48" s="17">
        <f t="shared" si="6"/>
        <v>49</v>
      </c>
      <c r="Q48" s="10">
        <v>3.2475000000000001</v>
      </c>
      <c r="R48" s="19">
        <v>4.5</v>
      </c>
      <c r="S48" s="19">
        <v>0</v>
      </c>
      <c r="T48" s="10">
        <v>0.2475</v>
      </c>
      <c r="U48" s="19">
        <v>1.0499999999999998</v>
      </c>
      <c r="V48" s="10">
        <v>77.295000000000002</v>
      </c>
      <c r="W48" s="17">
        <f t="shared" si="7"/>
        <v>45</v>
      </c>
      <c r="X48" s="28" t="s">
        <v>130</v>
      </c>
    </row>
    <row r="49" spans="1:25" x14ac:dyDescent="0.25">
      <c r="A49" s="26" t="s">
        <v>33</v>
      </c>
      <c r="B49" s="26" t="s">
        <v>34</v>
      </c>
      <c r="C49" s="26" t="s">
        <v>24</v>
      </c>
      <c r="D49" s="18">
        <v>98.472499084472659</v>
      </c>
      <c r="E49" s="18">
        <v>62.25</v>
      </c>
      <c r="F49" s="7">
        <v>87.603249588012702</v>
      </c>
      <c r="G49" s="15">
        <f t="shared" si="4"/>
        <v>37</v>
      </c>
      <c r="H49" s="18">
        <v>68.401666132609051</v>
      </c>
      <c r="I49" s="9">
        <v>0</v>
      </c>
      <c r="J49" s="18">
        <v>68.401666132609051</v>
      </c>
      <c r="K49" s="16">
        <f t="shared" si="5"/>
        <v>48</v>
      </c>
      <c r="L49" s="7">
        <v>75.724999999999994</v>
      </c>
      <c r="M49" s="7">
        <v>98.384999465942386</v>
      </c>
      <c r="N49" s="7">
        <v>82.522501068115233</v>
      </c>
      <c r="O49" s="7">
        <v>76.796812700271602</v>
      </c>
      <c r="P49" s="17">
        <f t="shared" si="6"/>
        <v>47</v>
      </c>
      <c r="Q49" s="6">
        <v>0</v>
      </c>
      <c r="R49" s="20">
        <v>3.5</v>
      </c>
      <c r="S49" s="20">
        <v>2.5</v>
      </c>
      <c r="T49" s="6">
        <v>0.25</v>
      </c>
      <c r="U49" s="20">
        <v>4.8499999046325684</v>
      </c>
      <c r="V49" s="10">
        <v>77.01500129699707</v>
      </c>
      <c r="W49" s="17">
        <f t="shared" si="7"/>
        <v>46</v>
      </c>
      <c r="X49" s="28" t="s">
        <v>130</v>
      </c>
    </row>
    <row r="50" spans="1:25" x14ac:dyDescent="0.25">
      <c r="A50" s="26" t="s">
        <v>43</v>
      </c>
      <c r="B50" s="26" t="s">
        <v>44</v>
      </c>
      <c r="C50" s="26" t="s">
        <v>24</v>
      </c>
      <c r="D50" s="18">
        <v>98.017501068115237</v>
      </c>
      <c r="E50" s="18">
        <v>62.75</v>
      </c>
      <c r="F50" s="7">
        <v>87.211249008178712</v>
      </c>
      <c r="G50" s="15">
        <f t="shared" si="4"/>
        <v>44</v>
      </c>
      <c r="H50" s="18">
        <v>78.662499999999994</v>
      </c>
      <c r="I50" s="9">
        <v>0</v>
      </c>
      <c r="J50" s="18">
        <v>78.662499999999994</v>
      </c>
      <c r="K50" s="16">
        <f t="shared" si="5"/>
        <v>30</v>
      </c>
      <c r="L50" s="7">
        <v>66.25</v>
      </c>
      <c r="M50" s="7">
        <v>97.907498550415042</v>
      </c>
      <c r="N50" s="7">
        <v>75.748749313354494</v>
      </c>
      <c r="O50" s="7">
        <v>77.631515496253968</v>
      </c>
      <c r="P50" s="17">
        <f t="shared" si="6"/>
        <v>43</v>
      </c>
      <c r="Q50" s="6">
        <v>0</v>
      </c>
      <c r="R50" s="20">
        <v>4</v>
      </c>
      <c r="S50" s="20">
        <v>0</v>
      </c>
      <c r="T50" s="6">
        <v>0.25</v>
      </c>
      <c r="U50" s="20">
        <v>1.25</v>
      </c>
      <c r="V50" s="10">
        <v>76.225000381469727</v>
      </c>
      <c r="W50" s="17">
        <f t="shared" si="7"/>
        <v>47</v>
      </c>
      <c r="X50" s="28" t="s">
        <v>130</v>
      </c>
    </row>
    <row r="51" spans="1:25" x14ac:dyDescent="0.25">
      <c r="A51" s="26" t="s">
        <v>29</v>
      </c>
      <c r="B51" s="26" t="s">
        <v>30</v>
      </c>
      <c r="C51" s="26" t="s">
        <v>24</v>
      </c>
      <c r="D51" s="18">
        <v>98.457498550415039</v>
      </c>
      <c r="E51" s="18">
        <v>67</v>
      </c>
      <c r="F51" s="7">
        <v>89.020500564575187</v>
      </c>
      <c r="G51" s="15">
        <f t="shared" si="4"/>
        <v>18</v>
      </c>
      <c r="H51" s="18">
        <v>76.495682352239427</v>
      </c>
      <c r="I51" s="9">
        <v>0</v>
      </c>
      <c r="J51" s="18">
        <v>76.495682352239427</v>
      </c>
      <c r="K51" s="16">
        <f t="shared" si="5"/>
        <v>39</v>
      </c>
      <c r="L51" s="7">
        <v>87.862499999999997</v>
      </c>
      <c r="M51" s="7">
        <v>98.400001525878906</v>
      </c>
      <c r="N51" s="7">
        <v>91.023999366760265</v>
      </c>
      <c r="O51" s="7">
        <v>83.247156131267559</v>
      </c>
      <c r="P51" s="17">
        <f t="shared" si="6"/>
        <v>25</v>
      </c>
      <c r="Q51" s="6">
        <v>0</v>
      </c>
      <c r="R51" s="20">
        <v>0</v>
      </c>
      <c r="S51" s="20">
        <v>5</v>
      </c>
      <c r="T51" s="6">
        <v>0.25</v>
      </c>
      <c r="U51" s="20">
        <v>1.6500000059604645</v>
      </c>
      <c r="V51" s="10">
        <v>76.034999847412109</v>
      </c>
      <c r="W51" s="17">
        <f t="shared" si="7"/>
        <v>48</v>
      </c>
      <c r="X51" s="28" t="s">
        <v>130</v>
      </c>
    </row>
    <row r="52" spans="1:25" x14ac:dyDescent="0.25">
      <c r="A52" s="29" t="s">
        <v>117</v>
      </c>
      <c r="B52" s="29" t="s">
        <v>118</v>
      </c>
      <c r="C52" s="29" t="s">
        <v>24</v>
      </c>
      <c r="D52" s="14">
        <v>95.497500000000002</v>
      </c>
      <c r="E52" s="14">
        <v>60.75</v>
      </c>
      <c r="F52" s="7">
        <v>84.318749999999994</v>
      </c>
      <c r="G52" s="15">
        <f t="shared" si="4"/>
        <v>52</v>
      </c>
      <c r="H52" s="14">
        <v>68.64</v>
      </c>
      <c r="I52" s="9">
        <v>0</v>
      </c>
      <c r="J52" s="14">
        <v>68.64</v>
      </c>
      <c r="K52" s="16">
        <f t="shared" si="5"/>
        <v>47</v>
      </c>
      <c r="L52" s="7">
        <v>69.534999999999997</v>
      </c>
      <c r="M52" s="7">
        <v>96.502499999999998</v>
      </c>
      <c r="N52" s="7">
        <v>77.623750000000001</v>
      </c>
      <c r="O52" s="7">
        <v>78.59732812499999</v>
      </c>
      <c r="P52" s="17">
        <f t="shared" si="6"/>
        <v>41</v>
      </c>
      <c r="Q52" s="6">
        <v>0</v>
      </c>
      <c r="R52" s="19">
        <v>1.5</v>
      </c>
      <c r="S52" s="19">
        <v>1.875</v>
      </c>
      <c r="T52" s="6">
        <v>0</v>
      </c>
      <c r="U52" s="19">
        <v>1.7475000000000001</v>
      </c>
      <c r="V52" s="10">
        <v>75.922499999999999</v>
      </c>
      <c r="W52" s="17">
        <f t="shared" si="7"/>
        <v>49</v>
      </c>
      <c r="X52" s="28" t="s">
        <v>130</v>
      </c>
    </row>
    <row r="53" spans="1:25" x14ac:dyDescent="0.25">
      <c r="A53" s="8" t="s">
        <v>85</v>
      </c>
      <c r="B53" s="8" t="s">
        <v>86</v>
      </c>
      <c r="C53" s="8" t="s">
        <v>24</v>
      </c>
      <c r="D53" s="18">
        <v>98.886819631491036</v>
      </c>
      <c r="E53" s="18">
        <v>61</v>
      </c>
      <c r="F53" s="11">
        <v>87.520521780539326</v>
      </c>
      <c r="G53" s="15">
        <f t="shared" si="4"/>
        <v>39</v>
      </c>
      <c r="H53" s="18">
        <v>72.824705119413494</v>
      </c>
      <c r="I53" s="9">
        <v>0</v>
      </c>
      <c r="J53" s="18">
        <v>72.824705119413494</v>
      </c>
      <c r="K53" s="16">
        <f t="shared" si="5"/>
        <v>43</v>
      </c>
      <c r="L53" s="21">
        <v>74.487500000000011</v>
      </c>
      <c r="M53" s="22">
        <v>98.879318029318185</v>
      </c>
      <c r="N53" s="7">
        <v>81.805795073075728</v>
      </c>
      <c r="O53" s="7">
        <v>79.930544296789932</v>
      </c>
      <c r="P53" s="17">
        <f t="shared" si="6"/>
        <v>39</v>
      </c>
      <c r="Q53" s="6">
        <v>0</v>
      </c>
      <c r="R53" s="20">
        <v>3</v>
      </c>
      <c r="S53" s="20">
        <v>0</v>
      </c>
      <c r="T53" s="6">
        <v>0.25</v>
      </c>
      <c r="U53" s="20">
        <v>0.25</v>
      </c>
      <c r="V53" s="6">
        <v>75.825000762939453</v>
      </c>
      <c r="W53" s="17">
        <f t="shared" si="7"/>
        <v>50</v>
      </c>
      <c r="X53" s="28" t="s">
        <v>130</v>
      </c>
    </row>
    <row r="54" spans="1:25" x14ac:dyDescent="0.25">
      <c r="A54" s="8" t="s">
        <v>87</v>
      </c>
      <c r="B54" s="8" t="s">
        <v>88</v>
      </c>
      <c r="C54" s="8" t="s">
        <v>24</v>
      </c>
      <c r="D54" s="18">
        <v>98.369317800260561</v>
      </c>
      <c r="E54" s="18">
        <v>61</v>
      </c>
      <c r="F54" s="11">
        <v>87.159023902887952</v>
      </c>
      <c r="G54" s="15">
        <f t="shared" si="4"/>
        <v>45</v>
      </c>
      <c r="H54" s="18">
        <v>66.706630282194709</v>
      </c>
      <c r="I54" s="9">
        <v>0</v>
      </c>
      <c r="J54" s="18">
        <v>66.706630282194709</v>
      </c>
      <c r="K54" s="16">
        <f t="shared" si="5"/>
        <v>49</v>
      </c>
      <c r="L54" s="21">
        <v>66.3125</v>
      </c>
      <c r="M54" s="22">
        <v>98.349319249493959</v>
      </c>
      <c r="N54" s="7">
        <v>75.923296370072791</v>
      </c>
      <c r="O54" s="7">
        <v>76.463297417214733</v>
      </c>
      <c r="P54" s="17">
        <f t="shared" si="6"/>
        <v>48</v>
      </c>
      <c r="Q54" s="6">
        <v>0</v>
      </c>
      <c r="R54" s="20">
        <v>1.5</v>
      </c>
      <c r="S54" s="20">
        <v>0</v>
      </c>
      <c r="T54" s="6">
        <v>0.25</v>
      </c>
      <c r="U54" s="20">
        <v>0</v>
      </c>
      <c r="V54" s="6">
        <v>75.412499999999994</v>
      </c>
      <c r="W54" s="17">
        <f t="shared" si="7"/>
        <v>51</v>
      </c>
      <c r="X54" s="28" t="s">
        <v>130</v>
      </c>
    </row>
    <row r="55" spans="1:25" s="24" customFormat="1" x14ac:dyDescent="0.25">
      <c r="A55" s="12">
        <v>1502080312</v>
      </c>
      <c r="B55" s="12" t="s">
        <v>121</v>
      </c>
      <c r="C55" s="13" t="s">
        <v>19</v>
      </c>
      <c r="D55" s="10">
        <v>97.05</v>
      </c>
      <c r="E55" s="10">
        <v>60</v>
      </c>
      <c r="F55" s="7">
        <v>85.934999999999988</v>
      </c>
      <c r="G55" s="15">
        <f t="shared" si="4"/>
        <v>49</v>
      </c>
      <c r="H55" s="7">
        <v>28.75</v>
      </c>
      <c r="I55" s="9">
        <v>0</v>
      </c>
      <c r="J55" s="7">
        <v>28.75</v>
      </c>
      <c r="K55" s="16">
        <f t="shared" si="5"/>
        <v>52</v>
      </c>
      <c r="L55" s="7">
        <v>60.6</v>
      </c>
      <c r="M55" s="7">
        <v>97.05</v>
      </c>
      <c r="N55" s="7">
        <v>71.534999999999997</v>
      </c>
      <c r="O55" s="7">
        <v>49.463999999999999</v>
      </c>
      <c r="P55" s="17">
        <f t="shared" si="6"/>
        <v>52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10">
        <v>75</v>
      </c>
      <c r="W55" s="17">
        <f t="shared" si="7"/>
        <v>52</v>
      </c>
      <c r="X55" s="28" t="s">
        <v>130</v>
      </c>
      <c r="Y55" s="25"/>
    </row>
  </sheetData>
  <sortState ref="A4:W55">
    <sortCondition ref="W4:W55"/>
  </sortState>
  <mergeCells count="11">
    <mergeCell ref="O2:O3"/>
    <mergeCell ref="P2:P3"/>
    <mergeCell ref="Q2:W2"/>
    <mergeCell ref="X2:X3"/>
    <mergeCell ref="A1:X1"/>
    <mergeCell ref="A2:A3"/>
    <mergeCell ref="B2:B3"/>
    <mergeCell ref="C2:C3"/>
    <mergeCell ref="D2:G2"/>
    <mergeCell ref="H2:K2"/>
    <mergeCell ref="L2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2020-03-05T02:16:14Z</dcterms:modified>
</cp:coreProperties>
</file>