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统计学院学办\Desktop\16级毕业班综测评奖评优\素质评价四年总评\"/>
    </mc:Choice>
  </mc:AlternateContent>
  <xr:revisionPtr revIDLastSave="0" documentId="13_ncr:1_{758C369A-6068-4D67-9E19-F8997DD50BC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heet4" sheetId="7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102" i="7" l="1"/>
  <c r="K101" i="7"/>
  <c r="G101" i="7"/>
  <c r="K100" i="7"/>
  <c r="K99" i="7"/>
  <c r="G99" i="7"/>
  <c r="K98" i="7"/>
  <c r="K97" i="7"/>
  <c r="G97" i="7"/>
  <c r="K96" i="7"/>
  <c r="K95" i="7"/>
  <c r="G95" i="7"/>
  <c r="K94" i="7"/>
  <c r="K93" i="7"/>
  <c r="G93" i="7"/>
  <c r="K92" i="7"/>
  <c r="K91" i="7"/>
  <c r="G91" i="7"/>
  <c r="K90" i="7"/>
  <c r="K89" i="7"/>
  <c r="G89" i="7"/>
  <c r="K88" i="7"/>
  <c r="K87" i="7"/>
  <c r="G87" i="7"/>
  <c r="K86" i="7"/>
  <c r="K85" i="7"/>
  <c r="G85" i="7"/>
  <c r="K84" i="7"/>
  <c r="K83" i="7"/>
  <c r="G83" i="7"/>
  <c r="K82" i="7"/>
  <c r="K81" i="7"/>
  <c r="G81" i="7"/>
  <c r="K80" i="7"/>
  <c r="K79" i="7"/>
  <c r="G79" i="7"/>
  <c r="K78" i="7"/>
  <c r="K77" i="7"/>
  <c r="G77" i="7"/>
  <c r="K76" i="7"/>
  <c r="K75" i="7"/>
  <c r="G75" i="7"/>
  <c r="K74" i="7"/>
  <c r="K73" i="7"/>
  <c r="G73" i="7"/>
  <c r="K72" i="7"/>
  <c r="K71" i="7"/>
  <c r="G71" i="7"/>
  <c r="K70" i="7"/>
  <c r="K69" i="7"/>
  <c r="G69" i="7"/>
  <c r="K68" i="7"/>
  <c r="K67" i="7"/>
  <c r="G67" i="7"/>
  <c r="K66" i="7"/>
  <c r="K65" i="7"/>
  <c r="G65" i="7"/>
  <c r="K64" i="7"/>
  <c r="K63" i="7"/>
  <c r="G63" i="7"/>
  <c r="K62" i="7"/>
  <c r="K61" i="7"/>
  <c r="G61" i="7"/>
  <c r="K60" i="7"/>
  <c r="K59" i="7"/>
  <c r="G59" i="7"/>
  <c r="K58" i="7"/>
  <c r="K57" i="7"/>
  <c r="G57" i="7"/>
  <c r="K56" i="7"/>
  <c r="K55" i="7"/>
  <c r="G55" i="7"/>
  <c r="K54" i="7"/>
  <c r="V53" i="7"/>
  <c r="O53" i="7"/>
  <c r="P53" i="7" s="1"/>
  <c r="N53" i="7"/>
  <c r="K53" i="7"/>
  <c r="G53" i="7"/>
  <c r="F53" i="7"/>
  <c r="V52" i="7"/>
  <c r="O52" i="7"/>
  <c r="P52" i="7" s="1"/>
  <c r="N52" i="7"/>
  <c r="K52" i="7"/>
  <c r="G52" i="7"/>
  <c r="F52" i="7"/>
  <c r="V51" i="7"/>
  <c r="O51" i="7"/>
  <c r="P51" i="7" s="1"/>
  <c r="N51" i="7"/>
  <c r="K51" i="7"/>
  <c r="G51" i="7"/>
  <c r="F51" i="7"/>
  <c r="V50" i="7"/>
  <c r="O50" i="7"/>
  <c r="P50" i="7" s="1"/>
  <c r="N50" i="7"/>
  <c r="K50" i="7"/>
  <c r="G50" i="7"/>
  <c r="F50" i="7"/>
  <c r="V49" i="7"/>
  <c r="O49" i="7"/>
  <c r="P49" i="7" s="1"/>
  <c r="N49" i="7"/>
  <c r="K49" i="7"/>
  <c r="G49" i="7"/>
  <c r="F49" i="7"/>
  <c r="V48" i="7"/>
  <c r="O48" i="7"/>
  <c r="P48" i="7" s="1"/>
  <c r="N48" i="7"/>
  <c r="K48" i="7"/>
  <c r="G48" i="7"/>
  <c r="F48" i="7"/>
  <c r="V47" i="7"/>
  <c r="O47" i="7"/>
  <c r="P47" i="7" s="1"/>
  <c r="N47" i="7"/>
  <c r="K47" i="7"/>
  <c r="G47" i="7"/>
  <c r="F47" i="7"/>
  <c r="V46" i="7"/>
  <c r="O46" i="7"/>
  <c r="P46" i="7" s="1"/>
  <c r="N46" i="7"/>
  <c r="K46" i="7"/>
  <c r="G46" i="7"/>
  <c r="F46" i="7"/>
  <c r="V45" i="7"/>
  <c r="O45" i="7"/>
  <c r="P45" i="7" s="1"/>
  <c r="N45" i="7"/>
  <c r="K45" i="7"/>
  <c r="G45" i="7"/>
  <c r="F45" i="7"/>
  <c r="V44" i="7"/>
  <c r="W44" i="7" s="1"/>
  <c r="O44" i="7"/>
  <c r="P44" i="7" s="1"/>
  <c r="N44" i="7"/>
  <c r="K44" i="7"/>
  <c r="G44" i="7"/>
  <c r="F44" i="7"/>
  <c r="V43" i="7"/>
  <c r="W43" i="7" s="1"/>
  <c r="O43" i="7"/>
  <c r="P43" i="7" s="1"/>
  <c r="N43" i="7"/>
  <c r="K43" i="7"/>
  <c r="G43" i="7"/>
  <c r="F43" i="7"/>
  <c r="V42" i="7"/>
  <c r="W42" i="7" s="1"/>
  <c r="O42" i="7"/>
  <c r="P42" i="7" s="1"/>
  <c r="N42" i="7"/>
  <c r="K42" i="7"/>
  <c r="G42" i="7"/>
  <c r="F42" i="7"/>
  <c r="V41" i="7"/>
  <c r="W41" i="7" s="1"/>
  <c r="O41" i="7"/>
  <c r="P41" i="7" s="1"/>
  <c r="N41" i="7"/>
  <c r="K41" i="7"/>
  <c r="G41" i="7"/>
  <c r="F41" i="7"/>
  <c r="V40" i="7"/>
  <c r="W40" i="7" s="1"/>
  <c r="O40" i="7"/>
  <c r="P40" i="7" s="1"/>
  <c r="N40" i="7"/>
  <c r="K40" i="7"/>
  <c r="G40" i="7"/>
  <c r="F40" i="7"/>
  <c r="V39" i="7"/>
  <c r="W39" i="7" s="1"/>
  <c r="O39" i="7"/>
  <c r="P39" i="7" s="1"/>
  <c r="N39" i="7"/>
  <c r="K39" i="7"/>
  <c r="G39" i="7"/>
  <c r="F39" i="7"/>
  <c r="V38" i="7"/>
  <c r="W38" i="7" s="1"/>
  <c r="O38" i="7"/>
  <c r="P38" i="7" s="1"/>
  <c r="N38" i="7"/>
  <c r="K38" i="7"/>
  <c r="G38" i="7"/>
  <c r="F38" i="7"/>
  <c r="V37" i="7"/>
  <c r="W37" i="7" s="1"/>
  <c r="O37" i="7"/>
  <c r="P37" i="7" s="1"/>
  <c r="N37" i="7"/>
  <c r="K37" i="7"/>
  <c r="G37" i="7"/>
  <c r="F37" i="7"/>
  <c r="V36" i="7"/>
  <c r="W36" i="7" s="1"/>
  <c r="O36" i="7"/>
  <c r="P36" i="7" s="1"/>
  <c r="N36" i="7"/>
  <c r="K36" i="7"/>
  <c r="G36" i="7"/>
  <c r="F36" i="7"/>
  <c r="V35" i="7"/>
  <c r="W35" i="7" s="1"/>
  <c r="O35" i="7"/>
  <c r="P35" i="7" s="1"/>
  <c r="N35" i="7"/>
  <c r="K35" i="7"/>
  <c r="G35" i="7"/>
  <c r="F35" i="7"/>
  <c r="V34" i="7"/>
  <c r="W34" i="7" s="1"/>
  <c r="O34" i="7"/>
  <c r="P34" i="7" s="1"/>
  <c r="N34" i="7"/>
  <c r="K34" i="7"/>
  <c r="G34" i="7"/>
  <c r="F34" i="7"/>
  <c r="V33" i="7"/>
  <c r="W33" i="7" s="1"/>
  <c r="O33" i="7"/>
  <c r="P33" i="7" s="1"/>
  <c r="N33" i="7"/>
  <c r="K33" i="7"/>
  <c r="G33" i="7"/>
  <c r="F33" i="7"/>
  <c r="V32" i="7"/>
  <c r="W32" i="7" s="1"/>
  <c r="O32" i="7"/>
  <c r="P32" i="7" s="1"/>
  <c r="N32" i="7"/>
  <c r="K32" i="7"/>
  <c r="G32" i="7"/>
  <c r="F32" i="7"/>
  <c r="V31" i="7"/>
  <c r="W31" i="7" s="1"/>
  <c r="O31" i="7"/>
  <c r="P31" i="7" s="1"/>
  <c r="N31" i="7"/>
  <c r="K31" i="7"/>
  <c r="G31" i="7"/>
  <c r="F31" i="7"/>
  <c r="V30" i="7"/>
  <c r="W30" i="7" s="1"/>
  <c r="O30" i="7"/>
  <c r="P30" i="7" s="1"/>
  <c r="N30" i="7"/>
  <c r="K30" i="7"/>
  <c r="G30" i="7"/>
  <c r="F30" i="7"/>
  <c r="V29" i="7"/>
  <c r="W29" i="7" s="1"/>
  <c r="O29" i="7"/>
  <c r="P29" i="7" s="1"/>
  <c r="N29" i="7"/>
  <c r="K29" i="7"/>
  <c r="G29" i="7"/>
  <c r="F29" i="7"/>
  <c r="V28" i="7"/>
  <c r="W28" i="7" s="1"/>
  <c r="O28" i="7"/>
  <c r="P28" i="7" s="1"/>
  <c r="N28" i="7"/>
  <c r="K28" i="7"/>
  <c r="G28" i="7"/>
  <c r="F28" i="7"/>
  <c r="V27" i="7"/>
  <c r="W27" i="7" s="1"/>
  <c r="O27" i="7"/>
  <c r="P27" i="7" s="1"/>
  <c r="N27" i="7"/>
  <c r="K27" i="7"/>
  <c r="G27" i="7"/>
  <c r="F27" i="7"/>
  <c r="V26" i="7"/>
  <c r="W26" i="7" s="1"/>
  <c r="O26" i="7"/>
  <c r="P26" i="7" s="1"/>
  <c r="N26" i="7"/>
  <c r="K26" i="7"/>
  <c r="G26" i="7"/>
  <c r="F26" i="7"/>
  <c r="V25" i="7"/>
  <c r="W25" i="7" s="1"/>
  <c r="O25" i="7"/>
  <c r="P25" i="7" s="1"/>
  <c r="N25" i="7"/>
  <c r="K25" i="7"/>
  <c r="G25" i="7"/>
  <c r="F25" i="7"/>
  <c r="V24" i="7"/>
  <c r="W24" i="7" s="1"/>
  <c r="O24" i="7"/>
  <c r="P24" i="7" s="1"/>
  <c r="N24" i="7"/>
  <c r="K24" i="7"/>
  <c r="G24" i="7"/>
  <c r="F24" i="7"/>
  <c r="V23" i="7"/>
  <c r="W23" i="7" s="1"/>
  <c r="O23" i="7"/>
  <c r="P23" i="7" s="1"/>
  <c r="N23" i="7"/>
  <c r="K23" i="7"/>
  <c r="G23" i="7"/>
  <c r="F23" i="7"/>
  <c r="V22" i="7"/>
  <c r="W22" i="7" s="1"/>
  <c r="O22" i="7"/>
  <c r="P22" i="7" s="1"/>
  <c r="N22" i="7"/>
  <c r="K22" i="7"/>
  <c r="G22" i="7"/>
  <c r="F22" i="7"/>
  <c r="V21" i="7"/>
  <c r="W21" i="7" s="1"/>
  <c r="O21" i="7"/>
  <c r="P21" i="7" s="1"/>
  <c r="N21" i="7"/>
  <c r="K21" i="7"/>
  <c r="G21" i="7"/>
  <c r="F21" i="7"/>
  <c r="V20" i="7"/>
  <c r="W20" i="7" s="1"/>
  <c r="O20" i="7"/>
  <c r="P20" i="7" s="1"/>
  <c r="N20" i="7"/>
  <c r="K20" i="7"/>
  <c r="G20" i="7"/>
  <c r="F20" i="7"/>
  <c r="V19" i="7"/>
  <c r="W19" i="7" s="1"/>
  <c r="O19" i="7"/>
  <c r="P19" i="7" s="1"/>
  <c r="N19" i="7"/>
  <c r="K19" i="7"/>
  <c r="G19" i="7"/>
  <c r="F19" i="7"/>
  <c r="V18" i="7"/>
  <c r="W18" i="7" s="1"/>
  <c r="O18" i="7"/>
  <c r="P18" i="7" s="1"/>
  <c r="N18" i="7"/>
  <c r="K18" i="7"/>
  <c r="G18" i="7"/>
  <c r="F18" i="7"/>
  <c r="V17" i="7"/>
  <c r="W17" i="7" s="1"/>
  <c r="O17" i="7"/>
  <c r="P17" i="7" s="1"/>
  <c r="N17" i="7"/>
  <c r="K17" i="7"/>
  <c r="G17" i="7"/>
  <c r="F17" i="7"/>
  <c r="V16" i="7"/>
  <c r="W16" i="7" s="1"/>
  <c r="O16" i="7"/>
  <c r="P16" i="7" s="1"/>
  <c r="N16" i="7"/>
  <c r="K16" i="7"/>
  <c r="G16" i="7"/>
  <c r="F16" i="7"/>
  <c r="V15" i="7"/>
  <c r="W15" i="7" s="1"/>
  <c r="O15" i="7"/>
  <c r="P15" i="7" s="1"/>
  <c r="N15" i="7"/>
  <c r="K15" i="7"/>
  <c r="G15" i="7"/>
  <c r="F15" i="7"/>
  <c r="V14" i="7"/>
  <c r="W14" i="7" s="1"/>
  <c r="O14" i="7"/>
  <c r="P14" i="7" s="1"/>
  <c r="N14" i="7"/>
  <c r="K14" i="7"/>
  <c r="G14" i="7"/>
  <c r="F14" i="7"/>
  <c r="V13" i="7"/>
  <c r="W13" i="7" s="1"/>
  <c r="O13" i="7"/>
  <c r="P13" i="7" s="1"/>
  <c r="N13" i="7"/>
  <c r="K13" i="7"/>
  <c r="G13" i="7"/>
  <c r="F13" i="7"/>
  <c r="V12" i="7"/>
  <c r="W12" i="7" s="1"/>
  <c r="O12" i="7"/>
  <c r="P12" i="7" s="1"/>
  <c r="N12" i="7"/>
  <c r="K12" i="7"/>
  <c r="G12" i="7"/>
  <c r="F12" i="7"/>
  <c r="V11" i="7"/>
  <c r="W11" i="7" s="1"/>
  <c r="O11" i="7"/>
  <c r="P11" i="7" s="1"/>
  <c r="N11" i="7"/>
  <c r="K11" i="7"/>
  <c r="G11" i="7"/>
  <c r="F11" i="7"/>
  <c r="V10" i="7"/>
  <c r="W10" i="7" s="1"/>
  <c r="O10" i="7"/>
  <c r="P10" i="7" s="1"/>
  <c r="N10" i="7"/>
  <c r="K10" i="7"/>
  <c r="G10" i="7"/>
  <c r="F10" i="7"/>
  <c r="V9" i="7"/>
  <c r="W9" i="7" s="1"/>
  <c r="O9" i="7"/>
  <c r="P9" i="7" s="1"/>
  <c r="N9" i="7"/>
  <c r="K9" i="7"/>
  <c r="G9" i="7"/>
  <c r="F9" i="7"/>
  <c r="V8" i="7"/>
  <c r="W8" i="7" s="1"/>
  <c r="O8" i="7"/>
  <c r="P8" i="7" s="1"/>
  <c r="N8" i="7"/>
  <c r="K8" i="7"/>
  <c r="G8" i="7"/>
  <c r="F8" i="7"/>
  <c r="V7" i="7"/>
  <c r="W7" i="7" s="1"/>
  <c r="O7" i="7"/>
  <c r="P7" i="7" s="1"/>
  <c r="N7" i="7"/>
  <c r="K7" i="7"/>
  <c r="G7" i="7"/>
  <c r="F7" i="7"/>
  <c r="V6" i="7"/>
  <c r="W6" i="7" s="1"/>
  <c r="O6" i="7"/>
  <c r="P6" i="7" s="1"/>
  <c r="N6" i="7"/>
  <c r="K6" i="7"/>
  <c r="G6" i="7"/>
  <c r="F6" i="7"/>
  <c r="V5" i="7"/>
  <c r="W5" i="7" s="1"/>
  <c r="O5" i="7"/>
  <c r="P5" i="7" s="1"/>
  <c r="N5" i="7"/>
  <c r="K5" i="7"/>
  <c r="G5" i="7"/>
  <c r="F5" i="7"/>
  <c r="V4" i="7"/>
  <c r="W102" i="7" s="1"/>
  <c r="O4" i="7"/>
  <c r="P102" i="7" s="1"/>
  <c r="N4" i="7"/>
  <c r="K4" i="7"/>
  <c r="G4" i="7"/>
  <c r="F4" i="7"/>
  <c r="G102" i="7" s="1"/>
  <c r="P55" i="7" l="1"/>
  <c r="P57" i="7"/>
  <c r="P59" i="7"/>
  <c r="P61" i="7"/>
  <c r="P63" i="7"/>
  <c r="P65" i="7"/>
  <c r="P67" i="7"/>
  <c r="P69" i="7"/>
  <c r="P71" i="7"/>
  <c r="P73" i="7"/>
  <c r="P75" i="7"/>
  <c r="P77" i="7"/>
  <c r="P79" i="7"/>
  <c r="P81" i="7"/>
  <c r="P83" i="7"/>
  <c r="P85" i="7"/>
  <c r="P87" i="7"/>
  <c r="P89" i="7"/>
  <c r="P91" i="7"/>
  <c r="P93" i="7"/>
  <c r="P95" i="7"/>
  <c r="P97" i="7"/>
  <c r="P99" i="7"/>
  <c r="P101" i="7"/>
  <c r="W4" i="7"/>
  <c r="W45" i="7"/>
  <c r="W46" i="7"/>
  <c r="W47" i="7"/>
  <c r="W48" i="7"/>
  <c r="W49" i="7"/>
  <c r="W50" i="7"/>
  <c r="W51" i="7"/>
  <c r="W52" i="7"/>
  <c r="W53" i="7"/>
  <c r="W55" i="7"/>
  <c r="W57" i="7"/>
  <c r="W59" i="7"/>
  <c r="W61" i="7"/>
  <c r="W63" i="7"/>
  <c r="W65" i="7"/>
  <c r="W67" i="7"/>
  <c r="W69" i="7"/>
  <c r="W71" i="7"/>
  <c r="W73" i="7"/>
  <c r="W75" i="7"/>
  <c r="W77" i="7"/>
  <c r="W79" i="7"/>
  <c r="W81" i="7"/>
  <c r="W83" i="7"/>
  <c r="W85" i="7"/>
  <c r="W87" i="7"/>
  <c r="W89" i="7"/>
  <c r="W91" i="7"/>
  <c r="W93" i="7"/>
  <c r="W95" i="7"/>
  <c r="W97" i="7"/>
  <c r="W99" i="7"/>
  <c r="W101" i="7"/>
  <c r="P4" i="7"/>
  <c r="G54" i="7"/>
  <c r="G56" i="7"/>
  <c r="G58" i="7"/>
  <c r="G60" i="7"/>
  <c r="G62" i="7"/>
  <c r="G64" i="7"/>
  <c r="G66" i="7"/>
  <c r="G68" i="7"/>
  <c r="G70" i="7"/>
  <c r="G72" i="7"/>
  <c r="G74" i="7"/>
  <c r="G76" i="7"/>
  <c r="G78" i="7"/>
  <c r="G80" i="7"/>
  <c r="G82" i="7"/>
  <c r="G84" i="7"/>
  <c r="G86" i="7"/>
  <c r="G88" i="7"/>
  <c r="G90" i="7"/>
  <c r="G92" i="7"/>
  <c r="G94" i="7"/>
  <c r="G96" i="7"/>
  <c r="G98" i="7"/>
  <c r="G100" i="7"/>
  <c r="P54" i="7"/>
  <c r="P56" i="7"/>
  <c r="P58" i="7"/>
  <c r="P60" i="7"/>
  <c r="P62" i="7"/>
  <c r="P64" i="7"/>
  <c r="P66" i="7"/>
  <c r="P68" i="7"/>
  <c r="P70" i="7"/>
  <c r="P72" i="7"/>
  <c r="P74" i="7"/>
  <c r="P76" i="7"/>
  <c r="P78" i="7"/>
  <c r="P80" i="7"/>
  <c r="P82" i="7"/>
  <c r="P84" i="7"/>
  <c r="P86" i="7"/>
  <c r="P88" i="7"/>
  <c r="P90" i="7"/>
  <c r="P92" i="7"/>
  <c r="P94" i="7"/>
  <c r="P96" i="7"/>
  <c r="P98" i="7"/>
  <c r="P100" i="7"/>
  <c r="W54" i="7"/>
  <c r="W56" i="7"/>
  <c r="W58" i="7"/>
  <c r="W60" i="7"/>
  <c r="W62" i="7"/>
  <c r="W64" i="7"/>
  <c r="W66" i="7"/>
  <c r="W68" i="7"/>
  <c r="W70" i="7"/>
  <c r="W72" i="7"/>
  <c r="W74" i="7"/>
  <c r="W76" i="7"/>
  <c r="W78" i="7"/>
  <c r="W80" i="7"/>
  <c r="W82" i="7"/>
  <c r="W84" i="7"/>
  <c r="W86" i="7"/>
  <c r="W88" i="7"/>
  <c r="W90" i="7"/>
  <c r="W92" i="7"/>
  <c r="W94" i="7"/>
  <c r="W96" i="7"/>
  <c r="W98" i="7"/>
  <c r="W100" i="7"/>
</calcChain>
</file>

<file path=xl/sharedStrings.xml><?xml version="1.0" encoding="utf-8"?>
<sst xmlns="http://schemas.openxmlformats.org/spreadsheetml/2006/main" count="425" uniqueCount="225">
  <si>
    <t>浙江工商大学学生素质评价成绩汇总表</t>
  </si>
  <si>
    <t>学号</t>
  </si>
  <si>
    <t>姓名</t>
  </si>
  <si>
    <t>性别</t>
  </si>
  <si>
    <t>品德素质0.25</t>
  </si>
  <si>
    <t>专业素质0.6</t>
  </si>
  <si>
    <t>身心素质0.15</t>
  </si>
  <si>
    <t>基本项总分</t>
  </si>
  <si>
    <t>名次</t>
  </si>
  <si>
    <t>综合能力（记实基本分为75分）</t>
  </si>
  <si>
    <t>备注</t>
  </si>
  <si>
    <t>评议基本分（百分制）</t>
  </si>
  <si>
    <t>记实（加上60分基本分后的分数）</t>
  </si>
  <si>
    <t>总分</t>
  </si>
  <si>
    <t>基本    成绩</t>
  </si>
  <si>
    <t>附加分</t>
  </si>
  <si>
    <t>身体素质</t>
  </si>
  <si>
    <t>心理素质评议</t>
  </si>
  <si>
    <t>研究创新0.3</t>
  </si>
  <si>
    <t>专业技能0.25</t>
  </si>
  <si>
    <t>组织领导0.15</t>
  </si>
  <si>
    <t>社会实践0.15</t>
  </si>
  <si>
    <t>文体特长0.15</t>
  </si>
  <si>
    <t>总分（百分制）</t>
  </si>
  <si>
    <t>1402060113</t>
  </si>
  <si>
    <t>李洋</t>
  </si>
  <si>
    <t>男</t>
  </si>
  <si>
    <t>1602060101</t>
  </si>
  <si>
    <t>张思新</t>
  </si>
  <si>
    <t>女</t>
  </si>
  <si>
    <t>1602060102</t>
  </si>
  <si>
    <t>侯佳俊</t>
  </si>
  <si>
    <t>1602060103</t>
  </si>
  <si>
    <t>何年响</t>
  </si>
  <si>
    <t>1602060104</t>
  </si>
  <si>
    <t>董玉柱</t>
  </si>
  <si>
    <t>1602060105</t>
  </si>
  <si>
    <t>甄雨</t>
  </si>
  <si>
    <t>1602060106</t>
  </si>
  <si>
    <t>贾彩鸽</t>
  </si>
  <si>
    <t>1602060107</t>
  </si>
  <si>
    <t>覃丹玲</t>
  </si>
  <si>
    <t>1602060108</t>
  </si>
  <si>
    <t>刘梦娜</t>
  </si>
  <si>
    <t>1602060109</t>
  </si>
  <si>
    <t>杨郡卿</t>
  </si>
  <si>
    <t>1602060110</t>
  </si>
  <si>
    <t>武帅</t>
  </si>
  <si>
    <t>1602060111</t>
  </si>
  <si>
    <t>戚孝其</t>
  </si>
  <si>
    <t>1602060112</t>
  </si>
  <si>
    <t>马艺文</t>
  </si>
  <si>
    <t>1602060113</t>
  </si>
  <si>
    <t>刘慧娴</t>
  </si>
  <si>
    <t>1602060114</t>
  </si>
  <si>
    <t>王佳楠</t>
  </si>
  <si>
    <t>1602060115</t>
  </si>
  <si>
    <t>程慧</t>
  </si>
  <si>
    <t>1602060116</t>
  </si>
  <si>
    <t>王羽</t>
  </si>
  <si>
    <t>1602060117</t>
  </si>
  <si>
    <t>宋鑫</t>
  </si>
  <si>
    <t>1602060118</t>
  </si>
  <si>
    <t>张桂栋</t>
  </si>
  <si>
    <t>1602060119</t>
  </si>
  <si>
    <t>罗珍丽</t>
  </si>
  <si>
    <t>1602060120</t>
  </si>
  <si>
    <t>褚莹莹</t>
  </si>
  <si>
    <t>1602060121</t>
  </si>
  <si>
    <t>孙佳铃</t>
  </si>
  <si>
    <t>1602060122</t>
  </si>
  <si>
    <t>陈群富</t>
  </si>
  <si>
    <t>1602060123</t>
  </si>
  <si>
    <t>章欣怡</t>
  </si>
  <si>
    <t>1602060124</t>
  </si>
  <si>
    <t>胡佳彧</t>
  </si>
  <si>
    <t>1602060125</t>
  </si>
  <si>
    <t>雷徐瑶</t>
  </si>
  <si>
    <t>1602060126</t>
  </si>
  <si>
    <t>林敏</t>
  </si>
  <si>
    <t>1602060127</t>
  </si>
  <si>
    <t>姜羽</t>
  </si>
  <si>
    <t>1602060128</t>
  </si>
  <si>
    <t>陈心懿</t>
  </si>
  <si>
    <t>1602060129</t>
  </si>
  <si>
    <t>李佳懿</t>
  </si>
  <si>
    <t>1602060130</t>
  </si>
  <si>
    <t>张博文</t>
  </si>
  <si>
    <t>1602060131</t>
  </si>
  <si>
    <t>徐晟盈</t>
  </si>
  <si>
    <t>1602060132</t>
  </si>
  <si>
    <t>孟非娜</t>
  </si>
  <si>
    <t>1602060133</t>
  </si>
  <si>
    <t>王璐</t>
  </si>
  <si>
    <t>1602060134</t>
  </si>
  <si>
    <t>周旭鹏</t>
  </si>
  <si>
    <t>1602060135</t>
  </si>
  <si>
    <t>吴浈凯</t>
  </si>
  <si>
    <t>1602060136</t>
  </si>
  <si>
    <t>赵威</t>
  </si>
  <si>
    <t>1602060137</t>
  </si>
  <si>
    <t>章陈琳</t>
  </si>
  <si>
    <t>1602060138</t>
  </si>
  <si>
    <t>沈远超</t>
  </si>
  <si>
    <t>1602060139</t>
  </si>
  <si>
    <t>徐志超</t>
  </si>
  <si>
    <t>1602060140</t>
  </si>
  <si>
    <t>陈晓静</t>
  </si>
  <si>
    <t>1602060141</t>
  </si>
  <si>
    <t>翁展</t>
  </si>
  <si>
    <t>1602080114</t>
  </si>
  <si>
    <t>王晓旭</t>
  </si>
  <si>
    <t>1602080116</t>
  </si>
  <si>
    <t>李孟玲</t>
  </si>
  <si>
    <t>1602080127</t>
  </si>
  <si>
    <t>陈朝栋</t>
  </si>
  <si>
    <t>1602080210</t>
  </si>
  <si>
    <t>任思玥</t>
  </si>
  <si>
    <t>1602080223</t>
  </si>
  <si>
    <t>戴璐忆</t>
  </si>
  <si>
    <t>1602080310</t>
  </si>
  <si>
    <t>周厚泽</t>
  </si>
  <si>
    <t>1610080321</t>
  </si>
  <si>
    <t>陈仪</t>
  </si>
  <si>
    <t>1691110136</t>
  </si>
  <si>
    <t>任浩杰</t>
  </si>
  <si>
    <t>1601060109</t>
  </si>
  <si>
    <t>李博琳</t>
  </si>
  <si>
    <t>1602060201</t>
  </si>
  <si>
    <t>姚天天</t>
  </si>
  <si>
    <t>1602060202</t>
  </si>
  <si>
    <t>冯洁净</t>
  </si>
  <si>
    <t>1602060203</t>
  </si>
  <si>
    <t>陈思雪</t>
  </si>
  <si>
    <t>1602060204</t>
  </si>
  <si>
    <t>吴宛桐</t>
  </si>
  <si>
    <t>1602060205</t>
  </si>
  <si>
    <t>陈梦伟</t>
  </si>
  <si>
    <t>1602060206</t>
  </si>
  <si>
    <t>张雅钧</t>
  </si>
  <si>
    <t>1602060207</t>
  </si>
  <si>
    <t>钟杨子奇</t>
  </si>
  <si>
    <t>1602060208</t>
  </si>
  <si>
    <t>耿广浩</t>
  </si>
  <si>
    <t>1602060209</t>
  </si>
  <si>
    <t>姜婕妤</t>
  </si>
  <si>
    <t>1602060210</t>
  </si>
  <si>
    <t>胡紫欣</t>
  </si>
  <si>
    <t>1602060211</t>
  </si>
  <si>
    <t>李伟</t>
  </si>
  <si>
    <t>1602060212</t>
  </si>
  <si>
    <t>郭慧聪</t>
  </si>
  <si>
    <t>1602060213</t>
  </si>
  <si>
    <t>赵璐坤</t>
  </si>
  <si>
    <t>1602060214</t>
  </si>
  <si>
    <t>贾博玮</t>
  </si>
  <si>
    <t>1602060215</t>
  </si>
  <si>
    <t>邹德智</t>
  </si>
  <si>
    <t>1602060216</t>
  </si>
  <si>
    <t>臧子怡</t>
  </si>
  <si>
    <t>1602060217</t>
  </si>
  <si>
    <t>张智齐</t>
  </si>
  <si>
    <t>1602060218</t>
  </si>
  <si>
    <t>周琦琦</t>
  </si>
  <si>
    <t>1602060220</t>
  </si>
  <si>
    <t>马桢</t>
  </si>
  <si>
    <t>1602060221</t>
  </si>
  <si>
    <t>蔡宇涵</t>
  </si>
  <si>
    <t>1602060222</t>
  </si>
  <si>
    <t>楼振</t>
  </si>
  <si>
    <t>1602060223</t>
  </si>
  <si>
    <t>卓云泽</t>
  </si>
  <si>
    <t>1602060224</t>
  </si>
  <si>
    <t>周红霞</t>
  </si>
  <si>
    <t>1602060225</t>
  </si>
  <si>
    <t>毛凯吉</t>
  </si>
  <si>
    <t>1602060226</t>
  </si>
  <si>
    <t>邵予</t>
  </si>
  <si>
    <t>1602060227</t>
  </si>
  <si>
    <t>阮浈桢</t>
  </si>
  <si>
    <t>1602060228</t>
  </si>
  <si>
    <t>张馨怡</t>
  </si>
  <si>
    <t>1602060229</t>
  </si>
  <si>
    <t>周颖</t>
  </si>
  <si>
    <t>1602060231</t>
  </si>
  <si>
    <t>黄嘉英</t>
  </si>
  <si>
    <t>1602060232</t>
  </si>
  <si>
    <t>邵洪菲</t>
  </si>
  <si>
    <t>1602060233</t>
  </si>
  <si>
    <t>陆瑜韬</t>
  </si>
  <si>
    <t>1602060234</t>
  </si>
  <si>
    <t>徐泽海</t>
  </si>
  <si>
    <t>1602060235</t>
  </si>
  <si>
    <t>石必成</t>
  </si>
  <si>
    <t>1602060237</t>
  </si>
  <si>
    <t>吕泽宇</t>
  </si>
  <si>
    <t>1602060238</t>
  </si>
  <si>
    <t>杨平</t>
  </si>
  <si>
    <t>1602060239</t>
  </si>
  <si>
    <t>王义豪</t>
  </si>
  <si>
    <t>1602060240</t>
  </si>
  <si>
    <t>金霞</t>
  </si>
  <si>
    <t>1610070110</t>
  </si>
  <si>
    <t>涂馨匀</t>
  </si>
  <si>
    <t>1610070210</t>
  </si>
  <si>
    <t>王雪</t>
  </si>
  <si>
    <t>1610070217</t>
  </si>
  <si>
    <t>李彦佳</t>
  </si>
  <si>
    <t>1619010101</t>
  </si>
  <si>
    <t>徐敏</t>
  </si>
  <si>
    <t>1620100210</t>
  </si>
  <si>
    <t>周羽</t>
  </si>
  <si>
    <t>1620100221</t>
  </si>
  <si>
    <t>章梦丹</t>
  </si>
  <si>
    <t>1620100330</t>
  </si>
  <si>
    <t>董方超</t>
  </si>
  <si>
    <t>1620100424</t>
  </si>
  <si>
    <t>项雯欣</t>
  </si>
  <si>
    <t>1620100425</t>
  </si>
  <si>
    <t>余慧琳</t>
  </si>
  <si>
    <t>1623030108</t>
  </si>
  <si>
    <t>杭欣</t>
  </si>
  <si>
    <t>1623030129</t>
  </si>
  <si>
    <t>张应祺</t>
  </si>
  <si>
    <t>四年总评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</si>
</sst>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_);[Red]\(0\)"/>
    <numFmt numFmtId="179" formatCode="0.00_);[Red]\(0.00\)"/>
  </numFmts>
  <fonts count="5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 applyBorder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8" fontId="2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quotePrefix="1" applyNumberForma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31000000}"/>
    <cellStyle name="常规 4" xfId="2" xr:uid="{00000000-0005-0000-0000-000032000000}"/>
    <cellStyle name="常规 5" xfId="3" xr:uid="{00000000-0005-0000-0000-00003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2"/>
  <sheetViews>
    <sheetView tabSelected="1" topLeftCell="H1" workbookViewId="0">
      <pane ySplit="3" topLeftCell="A93" activePane="bottomLeft" state="frozen"/>
      <selection pane="bottomLeft" activeCell="Y99" sqref="Y99"/>
    </sheetView>
  </sheetViews>
  <sheetFormatPr defaultColWidth="9" defaultRowHeight="14" x14ac:dyDescent="0.25"/>
  <cols>
    <col min="1" max="1" width="17" customWidth="1"/>
    <col min="6" max="6" width="9.36328125"/>
    <col min="25" max="25" width="12.6328125"/>
  </cols>
  <sheetData>
    <row r="1" spans="1:25" s="1" customFormat="1" ht="15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8"/>
    </row>
    <row r="2" spans="1:25" s="1" customFormat="1" ht="15" x14ac:dyDescent="0.25">
      <c r="A2" s="11" t="s">
        <v>1</v>
      </c>
      <c r="B2" s="11" t="s">
        <v>2</v>
      </c>
      <c r="C2" s="11" t="s">
        <v>3</v>
      </c>
      <c r="D2" s="11" t="s">
        <v>4</v>
      </c>
      <c r="E2" s="11"/>
      <c r="F2" s="11"/>
      <c r="G2" s="11"/>
      <c r="H2" s="11" t="s">
        <v>5</v>
      </c>
      <c r="I2" s="11"/>
      <c r="J2" s="11"/>
      <c r="K2" s="11"/>
      <c r="L2" s="11" t="s">
        <v>6</v>
      </c>
      <c r="M2" s="11"/>
      <c r="N2" s="11"/>
      <c r="O2" s="11" t="s">
        <v>7</v>
      </c>
      <c r="P2" s="11" t="s">
        <v>8</v>
      </c>
      <c r="Q2" s="11" t="s">
        <v>9</v>
      </c>
      <c r="R2" s="11"/>
      <c r="S2" s="11"/>
      <c r="T2" s="11"/>
      <c r="U2" s="11"/>
      <c r="V2" s="11"/>
      <c r="W2" s="11"/>
      <c r="X2" s="2" t="s">
        <v>10</v>
      </c>
      <c r="Y2" s="8"/>
    </row>
    <row r="3" spans="1:25" s="1" customFormat="1" ht="90" x14ac:dyDescent="0.25">
      <c r="A3" s="11"/>
      <c r="B3" s="11"/>
      <c r="C3" s="11"/>
      <c r="D3" s="2" t="s">
        <v>11</v>
      </c>
      <c r="E3" s="2" t="s">
        <v>12</v>
      </c>
      <c r="F3" s="2" t="s">
        <v>13</v>
      </c>
      <c r="G3" s="2" t="s">
        <v>8</v>
      </c>
      <c r="H3" s="2" t="s">
        <v>14</v>
      </c>
      <c r="I3" s="2" t="s">
        <v>15</v>
      </c>
      <c r="J3" s="2" t="s">
        <v>13</v>
      </c>
      <c r="K3" s="2" t="s">
        <v>8</v>
      </c>
      <c r="L3" s="2" t="s">
        <v>16</v>
      </c>
      <c r="M3" s="2" t="s">
        <v>17</v>
      </c>
      <c r="N3" s="2" t="s">
        <v>13</v>
      </c>
      <c r="O3" s="11"/>
      <c r="P3" s="11"/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8</v>
      </c>
      <c r="X3" s="2"/>
      <c r="Y3" s="8"/>
    </row>
    <row r="4" spans="1:25" ht="15" x14ac:dyDescent="0.25">
      <c r="A4" s="9" t="s">
        <v>24</v>
      </c>
      <c r="B4" s="4" t="s">
        <v>25</v>
      </c>
      <c r="C4" s="4" t="s">
        <v>26</v>
      </c>
      <c r="D4" s="5">
        <v>97.712502099999995</v>
      </c>
      <c r="E4" s="5">
        <v>78</v>
      </c>
      <c r="F4" s="5">
        <f>D4*0.7+E4*0.3</f>
        <v>91.798751469999985</v>
      </c>
      <c r="G4" s="6">
        <f>RANK(F4,$F$4:$F$102,0)</f>
        <v>11</v>
      </c>
      <c r="H4" s="5">
        <v>85.150681818181795</v>
      </c>
      <c r="I4" s="5">
        <v>0</v>
      </c>
      <c r="J4" s="5">
        <v>85.150681818181795</v>
      </c>
      <c r="K4" s="6">
        <f>RANK(J4,$J$4:$J$102,0)</f>
        <v>28</v>
      </c>
      <c r="L4" s="5">
        <v>79.862499999999997</v>
      </c>
      <c r="M4" s="5">
        <v>97.454997899999995</v>
      </c>
      <c r="N4" s="5">
        <f>L4*0.7+M4*0.3</f>
        <v>85.140249369999992</v>
      </c>
      <c r="O4" s="5">
        <f>F4*0.25+J4*0.6+N4*0.15</f>
        <v>86.811134363909062</v>
      </c>
      <c r="P4" s="6">
        <f>RANK(O4,$O$4:$O$102,0)</f>
        <v>24</v>
      </c>
      <c r="Q4" s="5">
        <v>3.375</v>
      </c>
      <c r="R4" s="5">
        <v>26.25</v>
      </c>
      <c r="S4" s="5">
        <v>3.75</v>
      </c>
      <c r="T4" s="5">
        <v>6</v>
      </c>
      <c r="U4" s="5">
        <v>2.625</v>
      </c>
      <c r="V4" s="5">
        <f>(Q4*0.3+R4*0.25+S4*0.15+T4*0.15+U4*0.15)+75</f>
        <v>84.431250000000006</v>
      </c>
      <c r="W4" s="7">
        <f>RANK(V4,$V$4:$V$102,0)</f>
        <v>35</v>
      </c>
      <c r="X4" s="12" t="s">
        <v>224</v>
      </c>
      <c r="Y4" s="8"/>
    </row>
    <row r="5" spans="1:25" ht="15" x14ac:dyDescent="0.25">
      <c r="A5" s="3" t="s">
        <v>27</v>
      </c>
      <c r="B5" s="4" t="s">
        <v>28</v>
      </c>
      <c r="C5" s="4" t="s">
        <v>29</v>
      </c>
      <c r="D5" s="5">
        <v>97.324998855590806</v>
      </c>
      <c r="E5" s="5">
        <v>68.25</v>
      </c>
      <c r="F5" s="5">
        <f t="shared" ref="F5:F36" si="0">D5*0.7+E5*0.3</f>
        <v>88.602499198913549</v>
      </c>
      <c r="G5" s="6">
        <f t="shared" ref="G5:G36" si="1">RANK(F5,$F$4:$F$102,0)</f>
        <v>53</v>
      </c>
      <c r="H5" s="5">
        <v>73.928535093110199</v>
      </c>
      <c r="I5" s="5">
        <v>0</v>
      </c>
      <c r="J5" s="5">
        <v>73.928535093110199</v>
      </c>
      <c r="K5" s="6">
        <f t="shared" ref="K5:K36" si="2">RANK(J5,$J$4:$J$102,0)</f>
        <v>91</v>
      </c>
      <c r="L5" s="5">
        <v>64.150000000000006</v>
      </c>
      <c r="M5" s="5">
        <v>97.2624988580029</v>
      </c>
      <c r="N5" s="5">
        <f t="shared" ref="N5:N36" si="3">L5*0.7+M5*0.3</f>
        <v>74.083749657400872</v>
      </c>
      <c r="O5" s="5">
        <f t="shared" ref="O5:O36" si="4">F5*0.25+J5*0.6+N5*0.15</f>
        <v>77.620308304204642</v>
      </c>
      <c r="P5" s="6">
        <f t="shared" ref="P5:P36" si="5">RANK(O5,$O$4:$O$102,0)</f>
        <v>95</v>
      </c>
      <c r="Q5" s="5">
        <v>0</v>
      </c>
      <c r="R5" s="5">
        <v>6</v>
      </c>
      <c r="S5" s="5">
        <v>6.875</v>
      </c>
      <c r="T5" s="5">
        <v>0.75</v>
      </c>
      <c r="U5" s="5">
        <v>1</v>
      </c>
      <c r="V5" s="5">
        <f t="shared" ref="V5:V36" si="6">(Q5*0.3+R5*0.25+S5*0.15+T5*0.15+U5*0.15)+75</f>
        <v>77.793750000000003</v>
      </c>
      <c r="W5" s="7">
        <f t="shared" ref="W5:W36" si="7">RANK(V5,$V$4:$V$102,0)</f>
        <v>82</v>
      </c>
      <c r="X5" s="12" t="s">
        <v>224</v>
      </c>
      <c r="Y5" s="8"/>
    </row>
    <row r="6" spans="1:25" ht="15" x14ac:dyDescent="0.25">
      <c r="A6" s="3" t="s">
        <v>30</v>
      </c>
      <c r="B6" s="4" t="s">
        <v>31</v>
      </c>
      <c r="C6" s="4" t="s">
        <v>26</v>
      </c>
      <c r="D6" s="5">
        <v>97.299998284045401</v>
      </c>
      <c r="E6" s="5">
        <v>72</v>
      </c>
      <c r="F6" s="5">
        <f t="shared" si="0"/>
        <v>89.709998798831776</v>
      </c>
      <c r="G6" s="6">
        <f t="shared" si="1"/>
        <v>36</v>
      </c>
      <c r="H6" s="5">
        <v>73.155000686645494</v>
      </c>
      <c r="I6" s="5">
        <v>0</v>
      </c>
      <c r="J6" s="5">
        <v>73.155000686645494</v>
      </c>
      <c r="K6" s="6">
        <f t="shared" si="2"/>
        <v>93</v>
      </c>
      <c r="L6" s="5">
        <v>68.900000000000006</v>
      </c>
      <c r="M6" s="5">
        <v>97.174997328178705</v>
      </c>
      <c r="N6" s="5">
        <f t="shared" si="3"/>
        <v>77.382499198453615</v>
      </c>
      <c r="O6" s="5">
        <f t="shared" si="4"/>
        <v>77.927874991463284</v>
      </c>
      <c r="P6" s="6">
        <f t="shared" si="5"/>
        <v>92</v>
      </c>
      <c r="Q6" s="5">
        <v>3</v>
      </c>
      <c r="R6" s="5">
        <v>6.2999999523162797</v>
      </c>
      <c r="S6" s="5">
        <v>8.75</v>
      </c>
      <c r="T6" s="5">
        <v>2</v>
      </c>
      <c r="U6" s="5">
        <v>0.25</v>
      </c>
      <c r="V6" s="5">
        <f t="shared" si="6"/>
        <v>79.124999988079068</v>
      </c>
      <c r="W6" s="7">
        <f t="shared" si="7"/>
        <v>72</v>
      </c>
      <c r="X6" s="12" t="s">
        <v>224</v>
      </c>
      <c r="Y6" s="8"/>
    </row>
    <row r="7" spans="1:25" ht="15" x14ac:dyDescent="0.25">
      <c r="A7" s="3" t="s">
        <v>32</v>
      </c>
      <c r="B7" s="4" t="s">
        <v>33</v>
      </c>
      <c r="C7" s="4" t="s">
        <v>26</v>
      </c>
      <c r="D7" s="5">
        <v>97.892498014648396</v>
      </c>
      <c r="E7" s="5">
        <v>73.375</v>
      </c>
      <c r="F7" s="5">
        <f t="shared" si="0"/>
        <v>90.537248610253869</v>
      </c>
      <c r="G7" s="6">
        <f t="shared" si="1"/>
        <v>21</v>
      </c>
      <c r="H7" s="5">
        <v>82.451472114114196</v>
      </c>
      <c r="I7" s="5">
        <v>0</v>
      </c>
      <c r="J7" s="5">
        <v>82.451472114114196</v>
      </c>
      <c r="K7" s="6">
        <f t="shared" si="2"/>
        <v>47</v>
      </c>
      <c r="L7" s="5">
        <v>77.025000000000006</v>
      </c>
      <c r="M7" s="5">
        <v>97.710000994057594</v>
      </c>
      <c r="N7" s="5">
        <f t="shared" si="3"/>
        <v>83.230500298217279</v>
      </c>
      <c r="O7" s="5">
        <f t="shared" si="4"/>
        <v>84.589770465764587</v>
      </c>
      <c r="P7" s="6">
        <f t="shared" si="5"/>
        <v>51</v>
      </c>
      <c r="Q7" s="5">
        <v>4.8</v>
      </c>
      <c r="R7" s="5">
        <v>19.5</v>
      </c>
      <c r="S7" s="5">
        <v>10</v>
      </c>
      <c r="T7" s="5">
        <v>4.6999998092651403</v>
      </c>
      <c r="U7" s="5">
        <v>5.7499999403953597</v>
      </c>
      <c r="V7" s="5">
        <f t="shared" si="6"/>
        <v>84.382499962449074</v>
      </c>
      <c r="W7" s="7">
        <f t="shared" si="7"/>
        <v>36</v>
      </c>
      <c r="X7" s="12" t="s">
        <v>224</v>
      </c>
      <c r="Y7" s="8"/>
    </row>
    <row r="8" spans="1:25" ht="15" x14ac:dyDescent="0.25">
      <c r="A8" s="3" t="s">
        <v>34</v>
      </c>
      <c r="B8" s="4" t="s">
        <v>35</v>
      </c>
      <c r="C8" s="4" t="s">
        <v>26</v>
      </c>
      <c r="D8" s="5">
        <v>97.804998398881807</v>
      </c>
      <c r="E8" s="5">
        <v>70.375</v>
      </c>
      <c r="F8" s="5">
        <f t="shared" si="0"/>
        <v>89.575998879217252</v>
      </c>
      <c r="G8" s="6">
        <f t="shared" si="1"/>
        <v>40</v>
      </c>
      <c r="H8" s="5">
        <v>78.289523733229899</v>
      </c>
      <c r="I8" s="5">
        <v>0</v>
      </c>
      <c r="J8" s="5">
        <v>78.289523733229899</v>
      </c>
      <c r="K8" s="6">
        <f t="shared" si="2"/>
        <v>73</v>
      </c>
      <c r="L8" s="5">
        <v>69.55</v>
      </c>
      <c r="M8" s="5">
        <v>97.885000226997093</v>
      </c>
      <c r="N8" s="5">
        <f t="shared" si="3"/>
        <v>78.050500068099126</v>
      </c>
      <c r="O8" s="5">
        <f t="shared" si="4"/>
        <v>81.075288969957114</v>
      </c>
      <c r="P8" s="6">
        <f t="shared" si="5"/>
        <v>77</v>
      </c>
      <c r="Q8" s="5">
        <v>1.75</v>
      </c>
      <c r="R8" s="5">
        <v>3</v>
      </c>
      <c r="S8" s="5">
        <v>0</v>
      </c>
      <c r="T8" s="5">
        <v>1</v>
      </c>
      <c r="U8" s="5">
        <v>2.65000003576279</v>
      </c>
      <c r="V8" s="5">
        <f t="shared" si="6"/>
        <v>76.822500005364418</v>
      </c>
      <c r="W8" s="7">
        <f t="shared" si="7"/>
        <v>92</v>
      </c>
      <c r="X8" s="12" t="s">
        <v>224</v>
      </c>
      <c r="Y8" s="8"/>
    </row>
    <row r="9" spans="1:25" ht="15" x14ac:dyDescent="0.25">
      <c r="A9" s="3" t="s">
        <v>36</v>
      </c>
      <c r="B9" s="4" t="s">
        <v>37</v>
      </c>
      <c r="C9" s="4" t="s">
        <v>29</v>
      </c>
      <c r="D9" s="5">
        <v>97.724998474824204</v>
      </c>
      <c r="E9" s="5">
        <v>72.5</v>
      </c>
      <c r="F9" s="5">
        <f t="shared" si="0"/>
        <v>90.157498932376939</v>
      </c>
      <c r="G9" s="6">
        <f t="shared" si="1"/>
        <v>24</v>
      </c>
      <c r="H9" s="5">
        <v>73.2973136704056</v>
      </c>
      <c r="I9" s="5">
        <v>0</v>
      </c>
      <c r="J9" s="5">
        <v>73.2973136704056</v>
      </c>
      <c r="K9" s="6">
        <f t="shared" si="2"/>
        <v>92</v>
      </c>
      <c r="L9" s="5">
        <v>82.974999999999994</v>
      </c>
      <c r="M9" s="5">
        <v>97.917499542763693</v>
      </c>
      <c r="N9" s="5">
        <f t="shared" si="3"/>
        <v>87.457749862829104</v>
      </c>
      <c r="O9" s="5">
        <f t="shared" si="4"/>
        <v>79.636425414761959</v>
      </c>
      <c r="P9" s="6">
        <f t="shared" si="5"/>
        <v>86</v>
      </c>
      <c r="Q9" s="5">
        <v>2.7</v>
      </c>
      <c r="R9" s="5">
        <v>5.5</v>
      </c>
      <c r="S9" s="5">
        <v>4.375</v>
      </c>
      <c r="T9" s="5">
        <v>1.75</v>
      </c>
      <c r="U9" s="5">
        <v>2</v>
      </c>
      <c r="V9" s="5">
        <f t="shared" si="6"/>
        <v>78.403750000000002</v>
      </c>
      <c r="W9" s="7">
        <f t="shared" si="7"/>
        <v>80</v>
      </c>
      <c r="X9" s="12" t="s">
        <v>224</v>
      </c>
      <c r="Y9" s="8"/>
    </row>
    <row r="10" spans="1:25" ht="15" x14ac:dyDescent="0.25">
      <c r="A10" s="3" t="s">
        <v>38</v>
      </c>
      <c r="B10" s="4" t="s">
        <v>39</v>
      </c>
      <c r="C10" s="4" t="s">
        <v>29</v>
      </c>
      <c r="D10" s="5">
        <v>97.545000074057597</v>
      </c>
      <c r="E10" s="5">
        <v>71.5</v>
      </c>
      <c r="F10" s="5">
        <f t="shared" si="0"/>
        <v>89.731500051840314</v>
      </c>
      <c r="G10" s="6">
        <f t="shared" si="1"/>
        <v>35</v>
      </c>
      <c r="H10" s="5">
        <v>74.599999237060501</v>
      </c>
      <c r="I10" s="5">
        <v>0</v>
      </c>
      <c r="J10" s="5">
        <v>74.599999237060501</v>
      </c>
      <c r="K10" s="6">
        <f t="shared" si="2"/>
        <v>89</v>
      </c>
      <c r="L10" s="5">
        <v>72.5</v>
      </c>
      <c r="M10" s="5">
        <v>97.785001756645499</v>
      </c>
      <c r="N10" s="5">
        <f t="shared" si="3"/>
        <v>80.085500526993656</v>
      </c>
      <c r="O10" s="5">
        <f t="shared" si="4"/>
        <v>79.205699634245434</v>
      </c>
      <c r="P10" s="6">
        <f t="shared" si="5"/>
        <v>90</v>
      </c>
      <c r="Q10" s="5">
        <v>1.5</v>
      </c>
      <c r="R10" s="5">
        <v>4</v>
      </c>
      <c r="S10" s="5">
        <v>0</v>
      </c>
      <c r="T10" s="5">
        <v>4.0499999523162797</v>
      </c>
      <c r="U10" s="5">
        <v>3.75</v>
      </c>
      <c r="V10" s="5">
        <f t="shared" si="6"/>
        <v>77.61999999284744</v>
      </c>
      <c r="W10" s="7">
        <f t="shared" si="7"/>
        <v>84</v>
      </c>
      <c r="X10" s="12" t="s">
        <v>224</v>
      </c>
      <c r="Y10" s="8"/>
    </row>
    <row r="11" spans="1:25" ht="15" x14ac:dyDescent="0.25">
      <c r="A11" s="3" t="s">
        <v>40</v>
      </c>
      <c r="B11" s="4" t="s">
        <v>41</v>
      </c>
      <c r="C11" s="4" t="s">
        <v>29</v>
      </c>
      <c r="D11" s="5">
        <v>97.489999771469698</v>
      </c>
      <c r="E11" s="5">
        <v>70.5</v>
      </c>
      <c r="F11" s="5">
        <f t="shared" si="0"/>
        <v>89.392999840028779</v>
      </c>
      <c r="G11" s="6">
        <f t="shared" si="1"/>
        <v>43</v>
      </c>
      <c r="H11" s="5">
        <v>75.467857219151099</v>
      </c>
      <c r="I11" s="5">
        <v>0</v>
      </c>
      <c r="J11" s="5">
        <v>75.467857219151099</v>
      </c>
      <c r="K11" s="6">
        <f t="shared" si="2"/>
        <v>84</v>
      </c>
      <c r="L11" s="5">
        <v>80.05</v>
      </c>
      <c r="M11" s="5">
        <v>97.502500536118205</v>
      </c>
      <c r="N11" s="5">
        <f t="shared" si="3"/>
        <v>85.285750160835448</v>
      </c>
      <c r="O11" s="5">
        <f t="shared" si="4"/>
        <v>80.421826815623163</v>
      </c>
      <c r="P11" s="6">
        <f t="shared" si="5"/>
        <v>82</v>
      </c>
      <c r="Q11" s="5">
        <v>0.75</v>
      </c>
      <c r="R11" s="5">
        <v>3</v>
      </c>
      <c r="S11" s="5">
        <v>0</v>
      </c>
      <c r="T11" s="5">
        <v>1.25</v>
      </c>
      <c r="U11" s="5">
        <v>3.9500000476837198</v>
      </c>
      <c r="V11" s="5">
        <f t="shared" si="6"/>
        <v>76.75500000715256</v>
      </c>
      <c r="W11" s="7">
        <f t="shared" si="7"/>
        <v>93</v>
      </c>
      <c r="X11" s="12" t="s">
        <v>224</v>
      </c>
      <c r="Y11" s="8"/>
    </row>
    <row r="12" spans="1:25" ht="15" x14ac:dyDescent="0.25">
      <c r="A12" s="3" t="s">
        <v>42</v>
      </c>
      <c r="B12" s="4" t="s">
        <v>43</v>
      </c>
      <c r="C12" s="4" t="s">
        <v>29</v>
      </c>
      <c r="D12" s="5">
        <v>97.6124992377637</v>
      </c>
      <c r="E12" s="5">
        <v>68.375</v>
      </c>
      <c r="F12" s="5">
        <f t="shared" si="0"/>
        <v>88.84124946643459</v>
      </c>
      <c r="G12" s="6">
        <f t="shared" si="1"/>
        <v>49</v>
      </c>
      <c r="H12" s="5">
        <v>72.605405023935703</v>
      </c>
      <c r="I12" s="5">
        <v>0</v>
      </c>
      <c r="J12" s="5">
        <v>72.605405023935703</v>
      </c>
      <c r="K12" s="6">
        <f t="shared" si="2"/>
        <v>95</v>
      </c>
      <c r="L12" s="5">
        <v>69.325000000000003</v>
      </c>
      <c r="M12" s="5">
        <v>97.847497940942404</v>
      </c>
      <c r="N12" s="5">
        <f t="shared" si="3"/>
        <v>77.88174938228272</v>
      </c>
      <c r="O12" s="5">
        <f t="shared" si="4"/>
        <v>77.455817788312473</v>
      </c>
      <c r="P12" s="6">
        <f t="shared" si="5"/>
        <v>96</v>
      </c>
      <c r="Q12" s="5">
        <v>0.75</v>
      </c>
      <c r="R12" s="5">
        <v>4.5</v>
      </c>
      <c r="S12" s="5">
        <v>3.75</v>
      </c>
      <c r="T12" s="5">
        <v>0.75</v>
      </c>
      <c r="U12" s="5">
        <v>0</v>
      </c>
      <c r="V12" s="5">
        <f t="shared" si="6"/>
        <v>77.025000000000006</v>
      </c>
      <c r="W12" s="7">
        <f t="shared" si="7"/>
        <v>90</v>
      </c>
      <c r="X12" s="12" t="s">
        <v>224</v>
      </c>
      <c r="Y12" s="8"/>
    </row>
    <row r="13" spans="1:25" ht="15" x14ac:dyDescent="0.25">
      <c r="A13" s="3" t="s">
        <v>44</v>
      </c>
      <c r="B13" s="4" t="s">
        <v>45</v>
      </c>
      <c r="C13" s="4" t="s">
        <v>26</v>
      </c>
      <c r="D13" s="5">
        <v>96.485000609824198</v>
      </c>
      <c r="E13" s="5">
        <v>67.5</v>
      </c>
      <c r="F13" s="5">
        <f t="shared" si="0"/>
        <v>87.789500426876927</v>
      </c>
      <c r="G13" s="6">
        <f t="shared" si="1"/>
        <v>62</v>
      </c>
      <c r="H13" s="5">
        <v>75.767499694824195</v>
      </c>
      <c r="I13" s="5">
        <v>0</v>
      </c>
      <c r="J13" s="5">
        <v>75.767499694824195</v>
      </c>
      <c r="K13" s="6">
        <f t="shared" si="2"/>
        <v>81</v>
      </c>
      <c r="L13" s="5">
        <v>72.012500000000003</v>
      </c>
      <c r="M13" s="5">
        <v>96.4275016805273</v>
      </c>
      <c r="N13" s="5">
        <f t="shared" si="3"/>
        <v>79.337000504158183</v>
      </c>
      <c r="O13" s="5">
        <f t="shared" si="4"/>
        <v>79.308424999237474</v>
      </c>
      <c r="P13" s="6">
        <f t="shared" si="5"/>
        <v>89</v>
      </c>
      <c r="Q13" s="5">
        <v>0.75</v>
      </c>
      <c r="R13" s="5">
        <v>0</v>
      </c>
      <c r="S13" s="5">
        <v>0</v>
      </c>
      <c r="T13" s="5">
        <v>0</v>
      </c>
      <c r="U13" s="5">
        <v>0.75</v>
      </c>
      <c r="V13" s="5">
        <f t="shared" si="6"/>
        <v>75.337500000000006</v>
      </c>
      <c r="W13" s="7">
        <f t="shared" si="7"/>
        <v>98</v>
      </c>
      <c r="X13" s="12" t="s">
        <v>224</v>
      </c>
      <c r="Y13" s="8"/>
    </row>
    <row r="14" spans="1:25" ht="15" x14ac:dyDescent="0.25">
      <c r="A14" s="3" t="s">
        <v>46</v>
      </c>
      <c r="B14" s="4" t="s">
        <v>47</v>
      </c>
      <c r="C14" s="4" t="s">
        <v>26</v>
      </c>
      <c r="D14" s="5">
        <v>97.010002135527301</v>
      </c>
      <c r="E14" s="5">
        <v>68</v>
      </c>
      <c r="F14" s="5">
        <f t="shared" si="0"/>
        <v>88.307001494869098</v>
      </c>
      <c r="G14" s="6">
        <f t="shared" si="1"/>
        <v>56</v>
      </c>
      <c r="H14" s="5">
        <v>81.938528725119198</v>
      </c>
      <c r="I14" s="5">
        <v>0</v>
      </c>
      <c r="J14" s="5">
        <v>81.938528725119198</v>
      </c>
      <c r="K14" s="6">
        <f t="shared" si="2"/>
        <v>56</v>
      </c>
      <c r="L14" s="5">
        <v>74</v>
      </c>
      <c r="M14" s="5">
        <v>96.600000381997106</v>
      </c>
      <c r="N14" s="5">
        <f t="shared" si="3"/>
        <v>80.780000114599119</v>
      </c>
      <c r="O14" s="5">
        <f t="shared" si="4"/>
        <v>83.356867625978651</v>
      </c>
      <c r="P14" s="6">
        <f t="shared" si="5"/>
        <v>58</v>
      </c>
      <c r="Q14" s="5">
        <v>9.2249999761581396</v>
      </c>
      <c r="R14" s="5">
        <v>11.5</v>
      </c>
      <c r="S14" s="5">
        <v>8.75</v>
      </c>
      <c r="T14" s="5">
        <v>6.75</v>
      </c>
      <c r="U14" s="5">
        <v>10.399999976158099</v>
      </c>
      <c r="V14" s="5">
        <f t="shared" si="6"/>
        <v>84.527499989271163</v>
      </c>
      <c r="W14" s="7">
        <f t="shared" si="7"/>
        <v>33</v>
      </c>
      <c r="X14" s="12" t="s">
        <v>224</v>
      </c>
      <c r="Y14" s="8"/>
    </row>
    <row r="15" spans="1:25" ht="15" x14ac:dyDescent="0.25">
      <c r="A15" s="3" t="s">
        <v>48</v>
      </c>
      <c r="B15" s="4" t="s">
        <v>49</v>
      </c>
      <c r="C15" s="4" t="s">
        <v>26</v>
      </c>
      <c r="D15" s="5">
        <v>97.477499009057595</v>
      </c>
      <c r="E15" s="5">
        <v>73</v>
      </c>
      <c r="F15" s="5">
        <f t="shared" si="0"/>
        <v>90.134249306340308</v>
      </c>
      <c r="G15" s="6">
        <f t="shared" si="1"/>
        <v>25</v>
      </c>
      <c r="H15" s="5">
        <v>78.678611187404996</v>
      </c>
      <c r="I15" s="5">
        <v>0</v>
      </c>
      <c r="J15" s="5">
        <v>78.678611187404996</v>
      </c>
      <c r="K15" s="6">
        <f t="shared" si="2"/>
        <v>70</v>
      </c>
      <c r="L15" s="5">
        <v>71.125</v>
      </c>
      <c r="M15" s="5">
        <v>97.42250061</v>
      </c>
      <c r="N15" s="5">
        <f t="shared" si="3"/>
        <v>79.014250183000001</v>
      </c>
      <c r="O15" s="5">
        <f t="shared" si="4"/>
        <v>81.592866566478079</v>
      </c>
      <c r="P15" s="6">
        <f t="shared" si="5"/>
        <v>71</v>
      </c>
      <c r="Q15" s="5">
        <v>1.25</v>
      </c>
      <c r="R15" s="5">
        <v>6</v>
      </c>
      <c r="S15" s="5">
        <v>1.875</v>
      </c>
      <c r="T15" s="5">
        <v>2</v>
      </c>
      <c r="U15" s="5">
        <v>7.7500001788139299</v>
      </c>
      <c r="V15" s="5">
        <f t="shared" si="6"/>
        <v>78.618750026822084</v>
      </c>
      <c r="W15" s="7">
        <f t="shared" si="7"/>
        <v>77</v>
      </c>
      <c r="X15" s="12" t="s">
        <v>224</v>
      </c>
      <c r="Y15" s="8"/>
    </row>
    <row r="16" spans="1:25" ht="15" x14ac:dyDescent="0.25">
      <c r="A16" s="3" t="s">
        <v>50</v>
      </c>
      <c r="B16" s="4" t="s">
        <v>51</v>
      </c>
      <c r="C16" s="4" t="s">
        <v>29</v>
      </c>
      <c r="D16" s="5">
        <v>98.0700016044092</v>
      </c>
      <c r="E16" s="5">
        <v>68.25</v>
      </c>
      <c r="F16" s="5">
        <f t="shared" si="0"/>
        <v>89.12400112308643</v>
      </c>
      <c r="G16" s="6">
        <f t="shared" si="1"/>
        <v>45</v>
      </c>
      <c r="H16" s="5">
        <v>78.530475198654898</v>
      </c>
      <c r="I16" s="5">
        <v>0</v>
      </c>
      <c r="J16" s="5">
        <v>78.530475198654898</v>
      </c>
      <c r="K16" s="6">
        <f t="shared" si="2"/>
        <v>72</v>
      </c>
      <c r="L16" s="5">
        <v>75.55</v>
      </c>
      <c r="M16" s="5">
        <v>98.187499999296904</v>
      </c>
      <c r="N16" s="5">
        <f t="shared" si="3"/>
        <v>82.341249999789071</v>
      </c>
      <c r="O16" s="5">
        <f t="shared" si="4"/>
        <v>81.750472899932916</v>
      </c>
      <c r="P16" s="6">
        <f t="shared" si="5"/>
        <v>70</v>
      </c>
      <c r="Q16" s="5">
        <v>2.3999999880790699</v>
      </c>
      <c r="R16" s="5">
        <v>9</v>
      </c>
      <c r="S16" s="5">
        <v>6.875</v>
      </c>
      <c r="T16" s="5">
        <v>1</v>
      </c>
      <c r="U16" s="5">
        <v>1</v>
      </c>
      <c r="V16" s="5">
        <f t="shared" si="6"/>
        <v>79.301249996423721</v>
      </c>
      <c r="W16" s="7">
        <f t="shared" si="7"/>
        <v>70</v>
      </c>
      <c r="X16" s="12" t="s">
        <v>224</v>
      </c>
      <c r="Y16" s="8"/>
    </row>
    <row r="17" spans="1:25" ht="15" x14ac:dyDescent="0.25">
      <c r="A17" s="3" t="s">
        <v>52</v>
      </c>
      <c r="B17" s="4" t="s">
        <v>53</v>
      </c>
      <c r="C17" s="4" t="s">
        <v>29</v>
      </c>
      <c r="D17" s="5">
        <v>97.515001296293903</v>
      </c>
      <c r="E17" s="5">
        <v>75.25</v>
      </c>
      <c r="F17" s="5">
        <f t="shared" si="0"/>
        <v>90.835500907405731</v>
      </c>
      <c r="G17" s="6">
        <f t="shared" si="1"/>
        <v>20</v>
      </c>
      <c r="H17" s="5">
        <v>83.657691544752893</v>
      </c>
      <c r="I17" s="5">
        <v>0</v>
      </c>
      <c r="J17" s="5">
        <v>83.657691544752893</v>
      </c>
      <c r="K17" s="6">
        <f t="shared" si="2"/>
        <v>43</v>
      </c>
      <c r="L17" s="5">
        <v>73.962500000000006</v>
      </c>
      <c r="M17" s="5">
        <v>97.897499082236294</v>
      </c>
      <c r="N17" s="5">
        <f t="shared" si="3"/>
        <v>81.142999724670887</v>
      </c>
      <c r="O17" s="5">
        <f t="shared" si="4"/>
        <v>85.074940112403795</v>
      </c>
      <c r="P17" s="6">
        <f t="shared" si="5"/>
        <v>43</v>
      </c>
      <c r="Q17" s="5">
        <v>3</v>
      </c>
      <c r="R17" s="5">
        <v>10</v>
      </c>
      <c r="S17" s="5">
        <v>6.875</v>
      </c>
      <c r="T17" s="5">
        <v>2</v>
      </c>
      <c r="U17" s="5">
        <v>5.5750000476837203</v>
      </c>
      <c r="V17" s="5">
        <f t="shared" si="6"/>
        <v>80.56750000715256</v>
      </c>
      <c r="W17" s="7">
        <f t="shared" si="7"/>
        <v>60</v>
      </c>
      <c r="X17" s="12" t="s">
        <v>224</v>
      </c>
      <c r="Y17" s="8"/>
    </row>
    <row r="18" spans="1:25" ht="15" x14ac:dyDescent="0.25">
      <c r="A18" s="3" t="s">
        <v>54</v>
      </c>
      <c r="B18" s="4" t="s">
        <v>55</v>
      </c>
      <c r="C18" s="4" t="s">
        <v>29</v>
      </c>
      <c r="D18" s="5">
        <v>97.495000838881793</v>
      </c>
      <c r="E18" s="5">
        <v>72.25</v>
      </c>
      <c r="F18" s="5">
        <f t="shared" si="0"/>
        <v>89.921500587217253</v>
      </c>
      <c r="G18" s="6">
        <f t="shared" si="1"/>
        <v>30</v>
      </c>
      <c r="H18" s="5">
        <v>83.899078794780493</v>
      </c>
      <c r="I18" s="5">
        <v>0</v>
      </c>
      <c r="J18" s="5">
        <v>83.899078794780493</v>
      </c>
      <c r="K18" s="6">
        <f t="shared" si="2"/>
        <v>41</v>
      </c>
      <c r="L18" s="5">
        <v>85.974999999999994</v>
      </c>
      <c r="M18" s="5">
        <v>97.739999771469698</v>
      </c>
      <c r="N18" s="5">
        <f t="shared" si="3"/>
        <v>89.504499931440904</v>
      </c>
      <c r="O18" s="5">
        <f t="shared" si="4"/>
        <v>86.245497413388733</v>
      </c>
      <c r="P18" s="6">
        <f t="shared" si="5"/>
        <v>29</v>
      </c>
      <c r="Q18" s="5">
        <v>3.2</v>
      </c>
      <c r="R18" s="5">
        <v>12.25</v>
      </c>
      <c r="S18" s="5">
        <v>0</v>
      </c>
      <c r="T18" s="5">
        <v>3.25</v>
      </c>
      <c r="U18" s="5">
        <v>4.1500000953674299</v>
      </c>
      <c r="V18" s="5">
        <f t="shared" si="6"/>
        <v>80.132500014305108</v>
      </c>
      <c r="W18" s="7">
        <f t="shared" si="7"/>
        <v>61</v>
      </c>
      <c r="X18" s="12" t="s">
        <v>224</v>
      </c>
      <c r="Y18" s="8"/>
    </row>
    <row r="19" spans="1:25" ht="15" x14ac:dyDescent="0.25">
      <c r="A19" s="3" t="s">
        <v>56</v>
      </c>
      <c r="B19" s="4" t="s">
        <v>57</v>
      </c>
      <c r="C19" s="4" t="s">
        <v>29</v>
      </c>
      <c r="D19" s="5">
        <v>97.034999847939403</v>
      </c>
      <c r="E19" s="5">
        <v>69.75</v>
      </c>
      <c r="F19" s="5">
        <f t="shared" si="0"/>
        <v>88.849499893557578</v>
      </c>
      <c r="G19" s="6">
        <f t="shared" si="1"/>
        <v>48</v>
      </c>
      <c r="H19" s="5">
        <v>83.901847368323303</v>
      </c>
      <c r="I19" s="5">
        <v>0</v>
      </c>
      <c r="J19" s="5">
        <v>83.901847368323303</v>
      </c>
      <c r="K19" s="6">
        <f t="shared" si="2"/>
        <v>40</v>
      </c>
      <c r="L19" s="5">
        <v>80.662499999999994</v>
      </c>
      <c r="M19" s="5">
        <v>97.184997559121101</v>
      </c>
      <c r="N19" s="5">
        <f t="shared" si="3"/>
        <v>85.619249267736322</v>
      </c>
      <c r="O19" s="5">
        <f t="shared" si="4"/>
        <v>85.396370784543819</v>
      </c>
      <c r="P19" s="6">
        <f t="shared" si="5"/>
        <v>41</v>
      </c>
      <c r="Q19" s="5">
        <v>2.6</v>
      </c>
      <c r="R19" s="5">
        <v>11.5</v>
      </c>
      <c r="S19" s="5">
        <v>0</v>
      </c>
      <c r="T19" s="5">
        <v>4.75</v>
      </c>
      <c r="U19" s="5">
        <v>0.75</v>
      </c>
      <c r="V19" s="5">
        <f t="shared" si="6"/>
        <v>79.48</v>
      </c>
      <c r="W19" s="7">
        <f t="shared" si="7"/>
        <v>68</v>
      </c>
      <c r="X19" s="12" t="s">
        <v>224</v>
      </c>
      <c r="Y19" s="8"/>
    </row>
    <row r="20" spans="1:25" ht="15" x14ac:dyDescent="0.25">
      <c r="A20" s="3" t="s">
        <v>58</v>
      </c>
      <c r="B20" s="4" t="s">
        <v>59</v>
      </c>
      <c r="C20" s="4" t="s">
        <v>26</v>
      </c>
      <c r="D20" s="5">
        <v>96.637500762587905</v>
      </c>
      <c r="E20" s="5">
        <v>69.75</v>
      </c>
      <c r="F20" s="5">
        <f t="shared" si="0"/>
        <v>88.571250533811522</v>
      </c>
      <c r="G20" s="6">
        <f t="shared" si="1"/>
        <v>54</v>
      </c>
      <c r="H20" s="5">
        <v>82.155293125825807</v>
      </c>
      <c r="I20" s="5">
        <v>0</v>
      </c>
      <c r="J20" s="5">
        <v>82.155293125825807</v>
      </c>
      <c r="K20" s="6">
        <f t="shared" si="2"/>
        <v>51</v>
      </c>
      <c r="L20" s="5">
        <v>85.387500000000003</v>
      </c>
      <c r="M20" s="5">
        <v>96.960000991645501</v>
      </c>
      <c r="N20" s="5">
        <f t="shared" si="3"/>
        <v>88.859250297493645</v>
      </c>
      <c r="O20" s="5">
        <f t="shared" si="4"/>
        <v>84.764876053572422</v>
      </c>
      <c r="P20" s="6">
        <f t="shared" si="5"/>
        <v>48</v>
      </c>
      <c r="Q20" s="5">
        <v>18.05</v>
      </c>
      <c r="R20" s="5">
        <v>17</v>
      </c>
      <c r="S20" s="5">
        <v>0</v>
      </c>
      <c r="T20" s="5">
        <v>3.55</v>
      </c>
      <c r="U20" s="5">
        <v>4.5</v>
      </c>
      <c r="V20" s="5">
        <f t="shared" si="6"/>
        <v>85.872500000000002</v>
      </c>
      <c r="W20" s="7">
        <f t="shared" si="7"/>
        <v>29</v>
      </c>
      <c r="X20" s="12" t="s">
        <v>224</v>
      </c>
      <c r="Y20" s="8"/>
    </row>
    <row r="21" spans="1:25" ht="15" x14ac:dyDescent="0.25">
      <c r="A21" s="3" t="s">
        <v>60</v>
      </c>
      <c r="B21" s="4" t="s">
        <v>61</v>
      </c>
      <c r="C21" s="4" t="s">
        <v>29</v>
      </c>
      <c r="D21" s="5">
        <v>96.862499239472598</v>
      </c>
      <c r="E21" s="5">
        <v>70.25</v>
      </c>
      <c r="F21" s="5">
        <f t="shared" si="0"/>
        <v>88.878749467630811</v>
      </c>
      <c r="G21" s="6">
        <f t="shared" si="1"/>
        <v>47</v>
      </c>
      <c r="H21" s="5">
        <v>80.2453265447202</v>
      </c>
      <c r="I21" s="5">
        <v>0</v>
      </c>
      <c r="J21" s="5">
        <v>80.2453265447202</v>
      </c>
      <c r="K21" s="6">
        <f t="shared" si="2"/>
        <v>63</v>
      </c>
      <c r="L21" s="5">
        <v>80.012500000000003</v>
      </c>
      <c r="M21" s="5">
        <v>97.459999082412097</v>
      </c>
      <c r="N21" s="5">
        <f t="shared" si="3"/>
        <v>85.246749724723628</v>
      </c>
      <c r="O21" s="5">
        <f t="shared" si="4"/>
        <v>83.153895752448364</v>
      </c>
      <c r="P21" s="6">
        <f t="shared" si="5"/>
        <v>61</v>
      </c>
      <c r="Q21" s="5">
        <v>0</v>
      </c>
      <c r="R21" s="5">
        <v>9</v>
      </c>
      <c r="S21" s="5">
        <v>0</v>
      </c>
      <c r="T21" s="5">
        <v>1</v>
      </c>
      <c r="U21" s="5">
        <v>0.75</v>
      </c>
      <c r="V21" s="5">
        <f t="shared" si="6"/>
        <v>77.512500000000003</v>
      </c>
      <c r="W21" s="7">
        <f t="shared" si="7"/>
        <v>86</v>
      </c>
      <c r="X21" s="12" t="s">
        <v>224</v>
      </c>
      <c r="Y21" s="8"/>
    </row>
    <row r="22" spans="1:25" ht="15" x14ac:dyDescent="0.25">
      <c r="A22" s="3" t="s">
        <v>62</v>
      </c>
      <c r="B22" s="4" t="s">
        <v>63</v>
      </c>
      <c r="C22" s="4" t="s">
        <v>26</v>
      </c>
      <c r="D22" s="5">
        <v>96.977499006645502</v>
      </c>
      <c r="E22" s="5">
        <v>72.75</v>
      </c>
      <c r="F22" s="5">
        <f t="shared" si="0"/>
        <v>89.709249304651848</v>
      </c>
      <c r="G22" s="6">
        <f t="shared" si="1"/>
        <v>37</v>
      </c>
      <c r="H22" s="5">
        <v>72.841550503434803</v>
      </c>
      <c r="I22" s="5">
        <v>0</v>
      </c>
      <c r="J22" s="5">
        <v>72.841550503434803</v>
      </c>
      <c r="K22" s="6">
        <f t="shared" si="2"/>
        <v>94</v>
      </c>
      <c r="L22" s="5">
        <v>70.087500000000006</v>
      </c>
      <c r="M22" s="5">
        <v>97.277500154824196</v>
      </c>
      <c r="N22" s="5">
        <f t="shared" si="3"/>
        <v>78.244500046447257</v>
      </c>
      <c r="O22" s="5">
        <f t="shared" si="4"/>
        <v>77.86891763519094</v>
      </c>
      <c r="P22" s="6">
        <f t="shared" si="5"/>
        <v>93</v>
      </c>
      <c r="Q22" s="5">
        <v>0.75</v>
      </c>
      <c r="R22" s="5">
        <v>1.5</v>
      </c>
      <c r="S22" s="5">
        <v>5.625</v>
      </c>
      <c r="T22" s="5">
        <v>2.9500000476837198</v>
      </c>
      <c r="U22" s="5">
        <v>2.25</v>
      </c>
      <c r="V22" s="5">
        <f t="shared" si="6"/>
        <v>77.22375000715256</v>
      </c>
      <c r="W22" s="7">
        <f t="shared" si="7"/>
        <v>88</v>
      </c>
      <c r="X22" s="12" t="s">
        <v>224</v>
      </c>
      <c r="Y22" s="8"/>
    </row>
    <row r="23" spans="1:25" ht="15" x14ac:dyDescent="0.25">
      <c r="A23" s="3" t="s">
        <v>64</v>
      </c>
      <c r="B23" s="4" t="s">
        <v>65</v>
      </c>
      <c r="C23" s="4" t="s">
        <v>29</v>
      </c>
      <c r="D23" s="5">
        <v>97.65499878</v>
      </c>
      <c r="E23" s="5">
        <v>72.5</v>
      </c>
      <c r="F23" s="5">
        <f t="shared" si="0"/>
        <v>90.108499146</v>
      </c>
      <c r="G23" s="6">
        <f t="shared" si="1"/>
        <v>26</v>
      </c>
      <c r="H23" s="5">
        <v>76.304047771635496</v>
      </c>
      <c r="I23" s="5">
        <v>0</v>
      </c>
      <c r="J23" s="5">
        <v>76.304047771635496</v>
      </c>
      <c r="K23" s="6">
        <f t="shared" si="2"/>
        <v>80</v>
      </c>
      <c r="L23" s="5">
        <v>76.174999999999997</v>
      </c>
      <c r="M23" s="5">
        <v>97.760000229233398</v>
      </c>
      <c r="N23" s="5">
        <f t="shared" si="3"/>
        <v>82.650500068770015</v>
      </c>
      <c r="O23" s="5">
        <f t="shared" si="4"/>
        <v>80.707128459796806</v>
      </c>
      <c r="P23" s="6">
        <f t="shared" si="5"/>
        <v>81</v>
      </c>
      <c r="Q23" s="5">
        <v>1.6</v>
      </c>
      <c r="R23" s="5">
        <v>4</v>
      </c>
      <c r="S23" s="5">
        <v>2.5</v>
      </c>
      <c r="T23" s="5">
        <v>0.25</v>
      </c>
      <c r="U23" s="5">
        <v>0.75</v>
      </c>
      <c r="V23" s="5">
        <f t="shared" si="6"/>
        <v>77.004999999999995</v>
      </c>
      <c r="W23" s="7">
        <f t="shared" si="7"/>
        <v>91</v>
      </c>
      <c r="X23" s="12" t="s">
        <v>224</v>
      </c>
      <c r="Y23" s="8"/>
    </row>
    <row r="24" spans="1:25" ht="15" x14ac:dyDescent="0.25">
      <c r="A24" s="3" t="s">
        <v>66</v>
      </c>
      <c r="B24" s="4" t="s">
        <v>67</v>
      </c>
      <c r="C24" s="4" t="s">
        <v>29</v>
      </c>
      <c r="D24" s="5">
        <v>98.262502669233399</v>
      </c>
      <c r="E24" s="5">
        <v>72.25</v>
      </c>
      <c r="F24" s="5">
        <f t="shared" si="0"/>
        <v>90.458751868463366</v>
      </c>
      <c r="G24" s="6">
        <f t="shared" si="1"/>
        <v>22</v>
      </c>
      <c r="H24" s="5">
        <v>82.327500839233394</v>
      </c>
      <c r="I24" s="5">
        <v>0</v>
      </c>
      <c r="J24" s="5">
        <v>82.327500839233394</v>
      </c>
      <c r="K24" s="6">
        <f t="shared" si="2"/>
        <v>48</v>
      </c>
      <c r="L24" s="5">
        <v>80.25</v>
      </c>
      <c r="M24" s="5">
        <v>97.865001677939503</v>
      </c>
      <c r="N24" s="5">
        <f t="shared" si="3"/>
        <v>85.53450050338185</v>
      </c>
      <c r="O24" s="5">
        <f t="shared" si="4"/>
        <v>84.841363546163137</v>
      </c>
      <c r="P24" s="6">
        <f t="shared" si="5"/>
        <v>47</v>
      </c>
      <c r="Q24" s="5">
        <v>2.25</v>
      </c>
      <c r="R24" s="5">
        <v>11.5</v>
      </c>
      <c r="S24" s="5">
        <v>0</v>
      </c>
      <c r="T24" s="5">
        <v>2.5</v>
      </c>
      <c r="U24" s="5">
        <v>1</v>
      </c>
      <c r="V24" s="5">
        <f t="shared" si="6"/>
        <v>79.075000000000003</v>
      </c>
      <c r="W24" s="7">
        <f t="shared" si="7"/>
        <v>74</v>
      </c>
      <c r="X24" s="12" t="s">
        <v>224</v>
      </c>
      <c r="Y24" s="8"/>
    </row>
    <row r="25" spans="1:25" ht="15" x14ac:dyDescent="0.25">
      <c r="A25" s="3" t="s">
        <v>68</v>
      </c>
      <c r="B25" s="4" t="s">
        <v>69</v>
      </c>
      <c r="C25" s="4" t="s">
        <v>29</v>
      </c>
      <c r="D25" s="5">
        <v>97.935001375351604</v>
      </c>
      <c r="E25" s="5">
        <v>75.75</v>
      </c>
      <c r="F25" s="5">
        <f t="shared" si="0"/>
        <v>91.279500962746113</v>
      </c>
      <c r="G25" s="6">
        <f t="shared" si="1"/>
        <v>18</v>
      </c>
      <c r="H25" s="5">
        <v>80.778213827950594</v>
      </c>
      <c r="I25" s="5">
        <v>0</v>
      </c>
      <c r="J25" s="5">
        <v>80.778213827950594</v>
      </c>
      <c r="K25" s="6">
        <f t="shared" si="2"/>
        <v>58</v>
      </c>
      <c r="L25" s="5">
        <v>75.537499999999994</v>
      </c>
      <c r="M25" s="5">
        <v>97.875001909233404</v>
      </c>
      <c r="N25" s="5">
        <f t="shared" si="3"/>
        <v>82.238750572770016</v>
      </c>
      <c r="O25" s="5">
        <f t="shared" si="4"/>
        <v>83.622616123372381</v>
      </c>
      <c r="P25" s="6">
        <f t="shared" si="5"/>
        <v>55</v>
      </c>
      <c r="Q25" s="5">
        <v>3.1875</v>
      </c>
      <c r="R25" s="5">
        <v>4.5</v>
      </c>
      <c r="S25" s="5">
        <v>8.125</v>
      </c>
      <c r="T25" s="5">
        <v>6.6500000953674299</v>
      </c>
      <c r="U25" s="5">
        <v>3</v>
      </c>
      <c r="V25" s="5">
        <f t="shared" si="6"/>
        <v>79.747500014305118</v>
      </c>
      <c r="W25" s="7">
        <f t="shared" si="7"/>
        <v>65</v>
      </c>
      <c r="X25" s="12" t="s">
        <v>224</v>
      </c>
      <c r="Y25" s="8"/>
    </row>
    <row r="26" spans="1:25" ht="15" x14ac:dyDescent="0.25">
      <c r="A26" s="3" t="s">
        <v>70</v>
      </c>
      <c r="B26" s="4" t="s">
        <v>71</v>
      </c>
      <c r="C26" s="4" t="s">
        <v>26</v>
      </c>
      <c r="D26" s="5">
        <v>97.540000915175796</v>
      </c>
      <c r="E26" s="5">
        <v>70.899999618530302</v>
      </c>
      <c r="F26" s="5">
        <f t="shared" si="0"/>
        <v>89.548000526182136</v>
      </c>
      <c r="G26" s="6">
        <f t="shared" si="1"/>
        <v>42</v>
      </c>
      <c r="H26" s="5">
        <v>76.965868954865797</v>
      </c>
      <c r="I26" s="5">
        <v>0</v>
      </c>
      <c r="J26" s="5">
        <v>76.965868954865797</v>
      </c>
      <c r="K26" s="6">
        <f t="shared" si="2"/>
        <v>79</v>
      </c>
      <c r="L26" s="5">
        <v>79.650000000000006</v>
      </c>
      <c r="M26" s="5">
        <v>97.317499161469698</v>
      </c>
      <c r="N26" s="5">
        <f t="shared" si="3"/>
        <v>84.95024974844091</v>
      </c>
      <c r="O26" s="5">
        <f t="shared" si="4"/>
        <v>81.309058966731158</v>
      </c>
      <c r="P26" s="6">
        <f t="shared" si="5"/>
        <v>73</v>
      </c>
      <c r="Q26" s="5">
        <v>0</v>
      </c>
      <c r="R26" s="5">
        <v>1.5</v>
      </c>
      <c r="S26" s="5">
        <v>4.375</v>
      </c>
      <c r="T26" s="5">
        <v>0.5</v>
      </c>
      <c r="U26" s="5">
        <v>2.7000000476837198</v>
      </c>
      <c r="V26" s="5">
        <f t="shared" si="6"/>
        <v>76.511250007152555</v>
      </c>
      <c r="W26" s="7">
        <f t="shared" si="7"/>
        <v>94</v>
      </c>
      <c r="X26" s="12" t="s">
        <v>224</v>
      </c>
      <c r="Y26" s="8"/>
    </row>
    <row r="27" spans="1:25" ht="15" x14ac:dyDescent="0.25">
      <c r="A27" s="3" t="s">
        <v>72</v>
      </c>
      <c r="B27" s="4" t="s">
        <v>73</v>
      </c>
      <c r="C27" s="4" t="s">
        <v>29</v>
      </c>
      <c r="D27" s="5">
        <v>97.760000230942396</v>
      </c>
      <c r="E27" s="5">
        <v>71.5</v>
      </c>
      <c r="F27" s="5">
        <f t="shared" si="0"/>
        <v>89.882000161659676</v>
      </c>
      <c r="G27" s="6">
        <f t="shared" si="1"/>
        <v>32</v>
      </c>
      <c r="H27" s="5">
        <v>82.511786324637299</v>
      </c>
      <c r="I27" s="5">
        <v>0</v>
      </c>
      <c r="J27" s="5">
        <v>82.511786324637299</v>
      </c>
      <c r="K27" s="6">
        <f t="shared" si="2"/>
        <v>46</v>
      </c>
      <c r="L27" s="5">
        <v>78.400000000000006</v>
      </c>
      <c r="M27" s="5">
        <v>97.694999694648402</v>
      </c>
      <c r="N27" s="5">
        <f t="shared" si="3"/>
        <v>84.188499908394519</v>
      </c>
      <c r="O27" s="5">
        <f t="shared" si="4"/>
        <v>84.605846821456467</v>
      </c>
      <c r="P27" s="6">
        <f t="shared" si="5"/>
        <v>50</v>
      </c>
      <c r="Q27" s="5">
        <v>1.5</v>
      </c>
      <c r="R27" s="5">
        <v>9.5</v>
      </c>
      <c r="S27" s="5">
        <v>7.5</v>
      </c>
      <c r="T27" s="5">
        <v>2.25</v>
      </c>
      <c r="U27" s="5">
        <v>2.5</v>
      </c>
      <c r="V27" s="5">
        <f t="shared" si="6"/>
        <v>79.662499999999994</v>
      </c>
      <c r="W27" s="7">
        <f t="shared" si="7"/>
        <v>66</v>
      </c>
      <c r="X27" s="12" t="s">
        <v>224</v>
      </c>
      <c r="Y27" s="8"/>
    </row>
    <row r="28" spans="1:25" ht="15" x14ac:dyDescent="0.25">
      <c r="A28" s="3" t="s">
        <v>74</v>
      </c>
      <c r="B28" s="4" t="s">
        <v>75</v>
      </c>
      <c r="C28" s="4" t="s">
        <v>29</v>
      </c>
      <c r="D28" s="5">
        <v>98.225000383002893</v>
      </c>
      <c r="E28" s="5">
        <v>76</v>
      </c>
      <c r="F28" s="5">
        <f t="shared" si="0"/>
        <v>91.557500268102018</v>
      </c>
      <c r="G28" s="6">
        <f t="shared" si="1"/>
        <v>15</v>
      </c>
      <c r="H28" s="5">
        <v>83.9316665903727</v>
      </c>
      <c r="I28" s="5">
        <v>0</v>
      </c>
      <c r="J28" s="5">
        <v>83.9316665903727</v>
      </c>
      <c r="K28" s="6">
        <f t="shared" si="2"/>
        <v>39</v>
      </c>
      <c r="L28" s="5">
        <v>70.3125</v>
      </c>
      <c r="M28" s="5">
        <v>98.064998626884801</v>
      </c>
      <c r="N28" s="5">
        <f t="shared" si="3"/>
        <v>78.638249588065435</v>
      </c>
      <c r="O28" s="5">
        <f t="shared" si="4"/>
        <v>85.044112459458944</v>
      </c>
      <c r="P28" s="6">
        <f t="shared" si="5"/>
        <v>44</v>
      </c>
      <c r="Q28" s="5">
        <v>6.7</v>
      </c>
      <c r="R28" s="5">
        <v>24.5</v>
      </c>
      <c r="S28" s="5">
        <v>7.5</v>
      </c>
      <c r="T28" s="5">
        <v>7.2999999523162797</v>
      </c>
      <c r="U28" s="5">
        <v>2.25</v>
      </c>
      <c r="V28" s="5">
        <f t="shared" si="6"/>
        <v>85.692499992847445</v>
      </c>
      <c r="W28" s="7">
        <f t="shared" si="7"/>
        <v>31</v>
      </c>
      <c r="X28" s="12" t="s">
        <v>224</v>
      </c>
      <c r="Y28" s="8"/>
    </row>
    <row r="29" spans="1:25" ht="15" x14ac:dyDescent="0.25">
      <c r="A29" s="3" t="s">
        <v>76</v>
      </c>
      <c r="B29" s="4" t="s">
        <v>77</v>
      </c>
      <c r="C29" s="4" t="s">
        <v>29</v>
      </c>
      <c r="D29" s="5">
        <v>97.795000075766595</v>
      </c>
      <c r="E29" s="5">
        <v>71.75</v>
      </c>
      <c r="F29" s="5">
        <f t="shared" si="0"/>
        <v>89.981500053036598</v>
      </c>
      <c r="G29" s="6">
        <f t="shared" si="1"/>
        <v>28</v>
      </c>
      <c r="H29" s="5">
        <v>74.710833485921199</v>
      </c>
      <c r="I29" s="5">
        <v>0</v>
      </c>
      <c r="J29" s="5">
        <v>74.710833485921199</v>
      </c>
      <c r="K29" s="6">
        <f t="shared" si="2"/>
        <v>88</v>
      </c>
      <c r="L29" s="5">
        <v>80.174999999999997</v>
      </c>
      <c r="M29" s="5">
        <v>97.59249878</v>
      </c>
      <c r="N29" s="5">
        <f t="shared" si="3"/>
        <v>85.400249633999991</v>
      </c>
      <c r="O29" s="5">
        <f t="shared" si="4"/>
        <v>80.13191254991186</v>
      </c>
      <c r="P29" s="6">
        <f t="shared" si="5"/>
        <v>85</v>
      </c>
      <c r="Q29" s="5">
        <v>1.5</v>
      </c>
      <c r="R29" s="5">
        <v>7.5</v>
      </c>
      <c r="S29" s="5">
        <v>0</v>
      </c>
      <c r="T29" s="5">
        <v>4.25</v>
      </c>
      <c r="U29" s="5">
        <v>3.4500000476837198</v>
      </c>
      <c r="V29" s="5">
        <f t="shared" si="6"/>
        <v>78.480000007152555</v>
      </c>
      <c r="W29" s="7">
        <f t="shared" si="7"/>
        <v>78</v>
      </c>
      <c r="X29" s="12" t="s">
        <v>224</v>
      </c>
      <c r="Y29" s="8"/>
    </row>
    <row r="30" spans="1:25" ht="15" x14ac:dyDescent="0.25">
      <c r="A30" s="3" t="s">
        <v>78</v>
      </c>
      <c r="B30" s="4" t="s">
        <v>79</v>
      </c>
      <c r="C30" s="4" t="s">
        <v>29</v>
      </c>
      <c r="D30" s="5">
        <v>98.727500917236299</v>
      </c>
      <c r="E30" s="5">
        <v>84.75</v>
      </c>
      <c r="F30" s="5">
        <f t="shared" si="0"/>
        <v>94.534250642065402</v>
      </c>
      <c r="G30" s="6">
        <f t="shared" si="1"/>
        <v>4</v>
      </c>
      <c r="H30" s="5">
        <v>89.8332353704116</v>
      </c>
      <c r="I30" s="5">
        <v>0</v>
      </c>
      <c r="J30" s="5">
        <v>89.8332353704116</v>
      </c>
      <c r="K30" s="6">
        <f t="shared" si="2"/>
        <v>4</v>
      </c>
      <c r="L30" s="5">
        <v>86.15</v>
      </c>
      <c r="M30" s="5">
        <v>98.4850006081152</v>
      </c>
      <c r="N30" s="5">
        <f t="shared" si="3"/>
        <v>89.850500182434558</v>
      </c>
      <c r="O30" s="5">
        <f t="shared" si="4"/>
        <v>91.011078910128504</v>
      </c>
      <c r="P30" s="6">
        <f t="shared" si="5"/>
        <v>3</v>
      </c>
      <c r="Q30" s="5">
        <v>39.025000047683697</v>
      </c>
      <c r="R30" s="5">
        <v>18.5</v>
      </c>
      <c r="S30" s="5">
        <v>17.5</v>
      </c>
      <c r="T30" s="5">
        <v>15.75</v>
      </c>
      <c r="U30" s="5">
        <v>10</v>
      </c>
      <c r="V30" s="5">
        <f t="shared" si="6"/>
        <v>97.820000014305108</v>
      </c>
      <c r="W30" s="7">
        <f t="shared" si="7"/>
        <v>7</v>
      </c>
      <c r="X30" s="12" t="s">
        <v>224</v>
      </c>
      <c r="Y30" s="8"/>
    </row>
    <row r="31" spans="1:25" ht="15" x14ac:dyDescent="0.25">
      <c r="A31" s="3" t="s">
        <v>80</v>
      </c>
      <c r="B31" s="4" t="s">
        <v>81</v>
      </c>
      <c r="C31" s="4" t="s">
        <v>26</v>
      </c>
      <c r="D31" s="5">
        <v>96.015001299233404</v>
      </c>
      <c r="E31" s="5">
        <v>68.75</v>
      </c>
      <c r="F31" s="5">
        <f t="shared" si="0"/>
        <v>87.835500909463377</v>
      </c>
      <c r="G31" s="6">
        <f t="shared" si="1"/>
        <v>61</v>
      </c>
      <c r="H31" s="5">
        <v>76.975648682205801</v>
      </c>
      <c r="I31" s="5">
        <v>0</v>
      </c>
      <c r="J31" s="5">
        <v>76.975648682205801</v>
      </c>
      <c r="K31" s="6">
        <f t="shared" si="2"/>
        <v>78</v>
      </c>
      <c r="L31" s="5">
        <v>66.95</v>
      </c>
      <c r="M31" s="5">
        <v>95.830001833115205</v>
      </c>
      <c r="N31" s="5">
        <f t="shared" si="3"/>
        <v>75.614000549934559</v>
      </c>
      <c r="O31" s="5">
        <f t="shared" si="4"/>
        <v>79.486364519179517</v>
      </c>
      <c r="P31" s="6">
        <f t="shared" si="5"/>
        <v>87</v>
      </c>
      <c r="Q31" s="5">
        <v>0</v>
      </c>
      <c r="R31" s="5">
        <v>0</v>
      </c>
      <c r="S31" s="5">
        <v>0</v>
      </c>
      <c r="T31" s="5">
        <v>1.75</v>
      </c>
      <c r="U31" s="5">
        <v>0</v>
      </c>
      <c r="V31" s="5">
        <f t="shared" si="6"/>
        <v>75.262500000000003</v>
      </c>
      <c r="W31" s="7">
        <f t="shared" si="7"/>
        <v>99</v>
      </c>
      <c r="X31" s="12" t="s">
        <v>224</v>
      </c>
      <c r="Y31" s="8"/>
    </row>
    <row r="32" spans="1:25" ht="15" x14ac:dyDescent="0.25">
      <c r="A32" s="3" t="s">
        <v>82</v>
      </c>
      <c r="B32" s="4" t="s">
        <v>83</v>
      </c>
      <c r="C32" s="4" t="s">
        <v>29</v>
      </c>
      <c r="D32" s="5">
        <v>97.910001754233406</v>
      </c>
      <c r="E32" s="5">
        <v>70.25</v>
      </c>
      <c r="F32" s="5">
        <f t="shared" si="0"/>
        <v>89.612001227963376</v>
      </c>
      <c r="G32" s="6">
        <f t="shared" si="1"/>
        <v>39</v>
      </c>
      <c r="H32" s="5">
        <v>88.464807768601602</v>
      </c>
      <c r="I32" s="5">
        <v>0</v>
      </c>
      <c r="J32" s="5">
        <v>88.464807768601602</v>
      </c>
      <c r="K32" s="6">
        <f t="shared" si="2"/>
        <v>8</v>
      </c>
      <c r="L32" s="5">
        <v>84.0625</v>
      </c>
      <c r="M32" s="5">
        <v>97.927497864472699</v>
      </c>
      <c r="N32" s="5">
        <f t="shared" si="3"/>
        <v>88.221999359341794</v>
      </c>
      <c r="O32" s="5">
        <f t="shared" si="4"/>
        <v>88.715184872053072</v>
      </c>
      <c r="P32" s="6">
        <f t="shared" si="5"/>
        <v>8</v>
      </c>
      <c r="Q32" s="5">
        <v>2.5</v>
      </c>
      <c r="R32" s="5">
        <v>17.75</v>
      </c>
      <c r="S32" s="5">
        <v>13.125</v>
      </c>
      <c r="T32" s="5">
        <v>1.25</v>
      </c>
      <c r="U32" s="5">
        <v>6.9000000953674299</v>
      </c>
      <c r="V32" s="5">
        <f t="shared" si="6"/>
        <v>83.378750014305112</v>
      </c>
      <c r="W32" s="7">
        <f t="shared" si="7"/>
        <v>44</v>
      </c>
      <c r="X32" s="12" t="s">
        <v>224</v>
      </c>
      <c r="Y32" s="8"/>
    </row>
    <row r="33" spans="1:25" ht="15" x14ac:dyDescent="0.25">
      <c r="A33" s="3" t="s">
        <v>84</v>
      </c>
      <c r="B33" s="4" t="s">
        <v>85</v>
      </c>
      <c r="C33" s="4" t="s">
        <v>29</v>
      </c>
      <c r="D33" s="5">
        <v>98.177499771997105</v>
      </c>
      <c r="E33" s="5">
        <v>69.5</v>
      </c>
      <c r="F33" s="5">
        <f t="shared" si="0"/>
        <v>89.574249840397968</v>
      </c>
      <c r="G33" s="6">
        <f t="shared" si="1"/>
        <v>41</v>
      </c>
      <c r="H33" s="5">
        <v>88.9977390107654</v>
      </c>
      <c r="I33" s="5">
        <v>0</v>
      </c>
      <c r="J33" s="5">
        <v>88.9977390107654</v>
      </c>
      <c r="K33" s="6">
        <f t="shared" si="2"/>
        <v>5</v>
      </c>
      <c r="L33" s="5">
        <v>75.625</v>
      </c>
      <c r="M33" s="5">
        <v>98.095001222412094</v>
      </c>
      <c r="N33" s="5">
        <f t="shared" si="3"/>
        <v>82.366000366723625</v>
      </c>
      <c r="O33" s="5">
        <f t="shared" si="4"/>
        <v>88.147105921567274</v>
      </c>
      <c r="P33" s="6">
        <f t="shared" si="5"/>
        <v>12</v>
      </c>
      <c r="Q33" s="5">
        <v>10.625</v>
      </c>
      <c r="R33" s="5">
        <v>14</v>
      </c>
      <c r="S33" s="5">
        <v>17.5</v>
      </c>
      <c r="T33" s="5">
        <v>3.25</v>
      </c>
      <c r="U33" s="5">
        <v>15.25</v>
      </c>
      <c r="V33" s="5">
        <f t="shared" si="6"/>
        <v>87.087500000000006</v>
      </c>
      <c r="W33" s="7">
        <f t="shared" si="7"/>
        <v>25</v>
      </c>
      <c r="X33" s="12" t="s">
        <v>224</v>
      </c>
      <c r="Y33" s="8"/>
    </row>
    <row r="34" spans="1:25" ht="15" x14ac:dyDescent="0.25">
      <c r="A34" s="3" t="s">
        <v>86</v>
      </c>
      <c r="B34" s="4" t="s">
        <v>87</v>
      </c>
      <c r="C34" s="4" t="s">
        <v>26</v>
      </c>
      <c r="D34" s="5">
        <v>97.297500609824198</v>
      </c>
      <c r="E34" s="5">
        <v>69.25</v>
      </c>
      <c r="F34" s="5">
        <f t="shared" si="0"/>
        <v>88.883250426876941</v>
      </c>
      <c r="G34" s="6">
        <f t="shared" si="1"/>
        <v>46</v>
      </c>
      <c r="H34" s="5">
        <v>84.9049998474121</v>
      </c>
      <c r="I34" s="5">
        <v>0</v>
      </c>
      <c r="J34" s="5">
        <v>84.9049998474121</v>
      </c>
      <c r="K34" s="6">
        <f t="shared" si="2"/>
        <v>30</v>
      </c>
      <c r="L34" s="5">
        <v>75.537499999999994</v>
      </c>
      <c r="M34" s="5">
        <v>97.270000458115206</v>
      </c>
      <c r="N34" s="5">
        <f t="shared" si="3"/>
        <v>82.057250137434551</v>
      </c>
      <c r="O34" s="5">
        <f t="shared" si="4"/>
        <v>85.472400035781661</v>
      </c>
      <c r="P34" s="6">
        <f t="shared" si="5"/>
        <v>40</v>
      </c>
      <c r="Q34" s="5">
        <v>2.6</v>
      </c>
      <c r="R34" s="5">
        <v>12.25</v>
      </c>
      <c r="S34" s="5">
        <v>0</v>
      </c>
      <c r="T34" s="5">
        <v>0.5</v>
      </c>
      <c r="U34" s="5">
        <v>5.9499999880790702</v>
      </c>
      <c r="V34" s="5">
        <f t="shared" si="6"/>
        <v>79.809999998211865</v>
      </c>
      <c r="W34" s="7">
        <f t="shared" si="7"/>
        <v>64</v>
      </c>
      <c r="X34" s="12" t="s">
        <v>224</v>
      </c>
      <c r="Y34" s="8"/>
    </row>
    <row r="35" spans="1:25" ht="15" x14ac:dyDescent="0.25">
      <c r="A35" s="3" t="s">
        <v>88</v>
      </c>
      <c r="B35" s="4" t="s">
        <v>89</v>
      </c>
      <c r="C35" s="4" t="s">
        <v>29</v>
      </c>
      <c r="D35" s="5">
        <v>98.567499161293895</v>
      </c>
      <c r="E35" s="5">
        <v>87</v>
      </c>
      <c r="F35" s="5">
        <f t="shared" si="0"/>
        <v>95.097249412905711</v>
      </c>
      <c r="G35" s="6">
        <f t="shared" si="1"/>
        <v>3</v>
      </c>
      <c r="H35" s="5">
        <v>91.227619734264593</v>
      </c>
      <c r="I35" s="5">
        <v>0</v>
      </c>
      <c r="J35" s="5">
        <v>91.227619734264593</v>
      </c>
      <c r="K35" s="6">
        <f t="shared" si="2"/>
        <v>1</v>
      </c>
      <c r="L35" s="5">
        <v>81.375</v>
      </c>
      <c r="M35" s="5">
        <v>98.399999618706104</v>
      </c>
      <c r="N35" s="5">
        <f t="shared" si="3"/>
        <v>86.48249988561183</v>
      </c>
      <c r="O35" s="5">
        <f t="shared" si="4"/>
        <v>91.483259176626959</v>
      </c>
      <c r="P35" s="6">
        <f t="shared" si="5"/>
        <v>1</v>
      </c>
      <c r="Q35" s="5">
        <v>71.349999999999994</v>
      </c>
      <c r="R35" s="5">
        <v>20.75</v>
      </c>
      <c r="S35" s="5">
        <v>16.25</v>
      </c>
      <c r="T35" s="5">
        <v>6.15</v>
      </c>
      <c r="U35" s="5">
        <v>17.25</v>
      </c>
      <c r="V35" s="5">
        <f t="shared" si="6"/>
        <v>107.53999999999999</v>
      </c>
      <c r="W35" s="7">
        <f t="shared" si="7"/>
        <v>2</v>
      </c>
      <c r="X35" s="12" t="s">
        <v>224</v>
      </c>
      <c r="Y35" s="8"/>
    </row>
    <row r="36" spans="1:25" ht="15" x14ac:dyDescent="0.25">
      <c r="A36" s="3" t="s">
        <v>90</v>
      </c>
      <c r="B36" s="4" t="s">
        <v>91</v>
      </c>
      <c r="C36" s="4" t="s">
        <v>29</v>
      </c>
      <c r="D36" s="5">
        <v>98.362499234824199</v>
      </c>
      <c r="E36" s="5">
        <v>80.375</v>
      </c>
      <c r="F36" s="5">
        <f t="shared" si="0"/>
        <v>92.966249464376929</v>
      </c>
      <c r="G36" s="6">
        <f t="shared" si="1"/>
        <v>6</v>
      </c>
      <c r="H36" s="5">
        <v>88.703570970807803</v>
      </c>
      <c r="I36" s="5">
        <v>0</v>
      </c>
      <c r="J36" s="5">
        <v>88.703570970807803</v>
      </c>
      <c r="K36" s="6">
        <f t="shared" si="2"/>
        <v>7</v>
      </c>
      <c r="L36" s="5">
        <v>86.512500000000003</v>
      </c>
      <c r="M36" s="5">
        <v>98.2224998477637</v>
      </c>
      <c r="N36" s="5">
        <f t="shared" si="3"/>
        <v>90.025499954329106</v>
      </c>
      <c r="O36" s="5">
        <f t="shared" si="4"/>
        <v>89.967529941728273</v>
      </c>
      <c r="P36" s="6">
        <f t="shared" si="5"/>
        <v>5</v>
      </c>
      <c r="Q36" s="5">
        <v>40.1875</v>
      </c>
      <c r="R36" s="5">
        <v>18.5</v>
      </c>
      <c r="S36" s="5">
        <v>17.5</v>
      </c>
      <c r="T36" s="5">
        <v>5.6</v>
      </c>
      <c r="U36" s="5">
        <v>7.75</v>
      </c>
      <c r="V36" s="5">
        <f t="shared" si="6"/>
        <v>96.308750000000003</v>
      </c>
      <c r="W36" s="7">
        <f t="shared" si="7"/>
        <v>8</v>
      </c>
      <c r="X36" s="12" t="s">
        <v>224</v>
      </c>
      <c r="Y36" s="8"/>
    </row>
    <row r="37" spans="1:25" ht="15" x14ac:dyDescent="0.25">
      <c r="A37" s="3" t="s">
        <v>92</v>
      </c>
      <c r="B37" s="4" t="s">
        <v>93</v>
      </c>
      <c r="C37" s="4" t="s">
        <v>29</v>
      </c>
      <c r="D37" s="5">
        <v>98.425001146293894</v>
      </c>
      <c r="E37" s="5">
        <v>78.45</v>
      </c>
      <c r="F37" s="5">
        <f t="shared" ref="F37:F53" si="8">D37*0.7+E37*0.3</f>
        <v>92.432500802405713</v>
      </c>
      <c r="G37" s="6">
        <f t="shared" ref="G37:G68" si="9">RANK(F37,$F$4:$F$102,0)</f>
        <v>8</v>
      </c>
      <c r="H37" s="5">
        <v>79.505526620965298</v>
      </c>
      <c r="I37" s="5">
        <v>0</v>
      </c>
      <c r="J37" s="5">
        <v>79.505526620965298</v>
      </c>
      <c r="K37" s="6">
        <f t="shared" ref="K37:K68" si="10">RANK(J37,$J$4:$J$102,0)</f>
        <v>67</v>
      </c>
      <c r="L37" s="5">
        <v>70.087500000000006</v>
      </c>
      <c r="M37" s="5">
        <v>98.537500380942404</v>
      </c>
      <c r="N37" s="5">
        <f t="shared" ref="N37:N53" si="11">L37*0.7+M37*0.3</f>
        <v>78.62250011428273</v>
      </c>
      <c r="O37" s="5">
        <f t="shared" ref="O37:O53" si="12">F37*0.25+J37*0.6+N37*0.15</f>
        <v>82.604816190323021</v>
      </c>
      <c r="P37" s="6">
        <f t="shared" ref="P37:P68" si="13">RANK(O37,$O$4:$O$102,0)</f>
        <v>65</v>
      </c>
      <c r="Q37" s="5">
        <v>45.637500000000003</v>
      </c>
      <c r="R37" s="5">
        <v>22.25</v>
      </c>
      <c r="S37" s="5">
        <v>17.5</v>
      </c>
      <c r="T37" s="5">
        <v>11.9999998092651</v>
      </c>
      <c r="U37" s="5">
        <v>5</v>
      </c>
      <c r="V37" s="5">
        <f t="shared" ref="V37:V53" si="14">(Q37*0.3+R37*0.25+S37*0.15+T37*0.15+U37*0.15)+75</f>
        <v>99.428749971389763</v>
      </c>
      <c r="W37" s="7">
        <f t="shared" ref="W37:W68" si="15">RANK(V37,$V$4:$V$102,0)</f>
        <v>5</v>
      </c>
      <c r="X37" s="12" t="s">
        <v>224</v>
      </c>
      <c r="Y37" s="8"/>
    </row>
    <row r="38" spans="1:25" ht="15" x14ac:dyDescent="0.25">
      <c r="A38" s="3" t="s">
        <v>94</v>
      </c>
      <c r="B38" s="4" t="s">
        <v>95</v>
      </c>
      <c r="C38" s="4" t="s">
        <v>26</v>
      </c>
      <c r="D38" s="5">
        <v>97.332500457412095</v>
      </c>
      <c r="E38" s="5">
        <v>72.25</v>
      </c>
      <c r="F38" s="5">
        <f t="shared" si="8"/>
        <v>89.807750320188461</v>
      </c>
      <c r="G38" s="6">
        <f t="shared" si="9"/>
        <v>33</v>
      </c>
      <c r="H38" s="5">
        <v>80.503289549978106</v>
      </c>
      <c r="I38" s="5">
        <v>0</v>
      </c>
      <c r="J38" s="5">
        <v>80.503289549978106</v>
      </c>
      <c r="K38" s="6">
        <f t="shared" si="10"/>
        <v>59</v>
      </c>
      <c r="L38" s="5">
        <v>78.987499999999997</v>
      </c>
      <c r="M38" s="5">
        <v>97.387500765175801</v>
      </c>
      <c r="N38" s="5">
        <f t="shared" si="11"/>
        <v>84.507500229552733</v>
      </c>
      <c r="O38" s="5">
        <f t="shared" si="12"/>
        <v>83.430036344466885</v>
      </c>
      <c r="P38" s="6">
        <f t="shared" si="13"/>
        <v>56</v>
      </c>
      <c r="Q38" s="5">
        <v>6.75</v>
      </c>
      <c r="R38" s="5">
        <v>4.5</v>
      </c>
      <c r="S38" s="5">
        <v>0</v>
      </c>
      <c r="T38" s="5">
        <v>0.75</v>
      </c>
      <c r="U38" s="5">
        <v>4.3249999880790702</v>
      </c>
      <c r="V38" s="5">
        <f t="shared" si="14"/>
        <v>78.911249998211858</v>
      </c>
      <c r="W38" s="7">
        <f t="shared" si="15"/>
        <v>75</v>
      </c>
      <c r="X38" s="12" t="s">
        <v>224</v>
      </c>
      <c r="Y38" s="8"/>
    </row>
    <row r="39" spans="1:25" ht="15" x14ac:dyDescent="0.25">
      <c r="A39" s="3" t="s">
        <v>96</v>
      </c>
      <c r="B39" s="4" t="s">
        <v>97</v>
      </c>
      <c r="C39" s="4" t="s">
        <v>26</v>
      </c>
      <c r="D39" s="5">
        <v>98.337497709121095</v>
      </c>
      <c r="E39" s="5">
        <v>75.75</v>
      </c>
      <c r="F39" s="5">
        <f t="shared" si="8"/>
        <v>91.561248396384755</v>
      </c>
      <c r="G39" s="6">
        <f t="shared" si="9"/>
        <v>14</v>
      </c>
      <c r="H39" s="5">
        <v>79.0924998474121</v>
      </c>
      <c r="I39" s="5">
        <v>0</v>
      </c>
      <c r="J39" s="5">
        <v>79.0924998474121</v>
      </c>
      <c r="K39" s="6">
        <f t="shared" si="10"/>
        <v>69</v>
      </c>
      <c r="L39" s="5">
        <v>72.887500000000003</v>
      </c>
      <c r="M39" s="5">
        <v>98.327501296293903</v>
      </c>
      <c r="N39" s="5">
        <f t="shared" si="11"/>
        <v>80.519500388888176</v>
      </c>
      <c r="O39" s="5">
        <f t="shared" si="12"/>
        <v>82.423737065876665</v>
      </c>
      <c r="P39" s="6">
        <f t="shared" si="13"/>
        <v>67</v>
      </c>
      <c r="Q39" s="5">
        <v>1.5</v>
      </c>
      <c r="R39" s="5">
        <v>11.5</v>
      </c>
      <c r="S39" s="5">
        <v>12.5</v>
      </c>
      <c r="T39" s="5">
        <v>6.3499999046325701</v>
      </c>
      <c r="U39" s="5">
        <v>3.2499999403953601</v>
      </c>
      <c r="V39" s="5">
        <f t="shared" si="14"/>
        <v>81.639999976754183</v>
      </c>
      <c r="W39" s="7">
        <f t="shared" si="15"/>
        <v>52</v>
      </c>
      <c r="X39" s="12" t="s">
        <v>224</v>
      </c>
      <c r="Y39" s="8"/>
    </row>
    <row r="40" spans="1:25" ht="15" x14ac:dyDescent="0.25">
      <c r="A40" s="3" t="s">
        <v>98</v>
      </c>
      <c r="B40" s="4" t="s">
        <v>99</v>
      </c>
      <c r="C40" s="4" t="s">
        <v>26</v>
      </c>
      <c r="D40" s="5">
        <v>97.5424995422363</v>
      </c>
      <c r="E40" s="5">
        <v>68</v>
      </c>
      <c r="F40" s="5">
        <f t="shared" si="8"/>
        <v>88.67974967956539</v>
      </c>
      <c r="G40" s="6">
        <f t="shared" si="9"/>
        <v>52</v>
      </c>
      <c r="H40" s="5">
        <v>82.774167887369799</v>
      </c>
      <c r="I40" s="5">
        <v>0</v>
      </c>
      <c r="J40" s="5">
        <v>82.774167887369799</v>
      </c>
      <c r="K40" s="6">
        <f t="shared" si="10"/>
        <v>45</v>
      </c>
      <c r="L40" s="5">
        <v>81.174999999999997</v>
      </c>
      <c r="M40" s="5">
        <v>97.759998319824206</v>
      </c>
      <c r="N40" s="5">
        <f t="shared" si="11"/>
        <v>86.150499495947258</v>
      </c>
      <c r="O40" s="5">
        <f t="shared" si="12"/>
        <v>84.75701307670532</v>
      </c>
      <c r="P40" s="6">
        <f t="shared" si="13"/>
        <v>49</v>
      </c>
      <c r="Q40" s="5">
        <v>0.75</v>
      </c>
      <c r="R40" s="5">
        <v>7.5</v>
      </c>
      <c r="S40" s="5">
        <v>0</v>
      </c>
      <c r="T40" s="5">
        <v>0.5</v>
      </c>
      <c r="U40" s="5">
        <v>2.5499999523162802</v>
      </c>
      <c r="V40" s="5">
        <f t="shared" si="14"/>
        <v>77.55749999284744</v>
      </c>
      <c r="W40" s="7">
        <f t="shared" si="15"/>
        <v>85</v>
      </c>
      <c r="X40" s="12" t="s">
        <v>224</v>
      </c>
      <c r="Y40" s="8"/>
    </row>
    <row r="41" spans="1:25" ht="15" x14ac:dyDescent="0.25">
      <c r="A41" s="3" t="s">
        <v>100</v>
      </c>
      <c r="B41" s="4" t="s">
        <v>101</v>
      </c>
      <c r="C41" s="4" t="s">
        <v>29</v>
      </c>
      <c r="D41" s="5">
        <v>98.087501527763706</v>
      </c>
      <c r="E41" s="5">
        <v>77.125</v>
      </c>
      <c r="F41" s="5">
        <f t="shared" si="8"/>
        <v>91.798751069434587</v>
      </c>
      <c r="G41" s="6">
        <f t="shared" si="9"/>
        <v>12</v>
      </c>
      <c r="H41" s="5">
        <v>79.370001373291004</v>
      </c>
      <c r="I41" s="5">
        <v>0</v>
      </c>
      <c r="J41" s="5">
        <v>79.370001373291004</v>
      </c>
      <c r="K41" s="6">
        <f t="shared" si="10"/>
        <v>68</v>
      </c>
      <c r="L41" s="5">
        <v>78.212500000000006</v>
      </c>
      <c r="M41" s="5">
        <v>97.840002059409201</v>
      </c>
      <c r="N41" s="5">
        <f t="shared" si="11"/>
        <v>84.100750617822769</v>
      </c>
      <c r="O41" s="5">
        <f t="shared" si="12"/>
        <v>83.186801184006654</v>
      </c>
      <c r="P41" s="6">
        <f t="shared" si="13"/>
        <v>60</v>
      </c>
      <c r="Q41" s="5">
        <v>13.65</v>
      </c>
      <c r="R41" s="5">
        <v>8.5</v>
      </c>
      <c r="S41" s="5">
        <v>8.125</v>
      </c>
      <c r="T41" s="5">
        <v>2.2999999523162802</v>
      </c>
      <c r="U41" s="5">
        <v>6</v>
      </c>
      <c r="V41" s="5">
        <f t="shared" si="14"/>
        <v>83.683749992847439</v>
      </c>
      <c r="W41" s="7">
        <f t="shared" si="15"/>
        <v>41</v>
      </c>
      <c r="X41" s="12" t="s">
        <v>224</v>
      </c>
      <c r="Y41" s="8"/>
    </row>
    <row r="42" spans="1:25" ht="15" x14ac:dyDescent="0.25">
      <c r="A42" s="3" t="s">
        <v>102</v>
      </c>
      <c r="B42" s="4" t="s">
        <v>103</v>
      </c>
      <c r="C42" s="4" t="s">
        <v>26</v>
      </c>
      <c r="D42" s="5">
        <v>96.280000688881799</v>
      </c>
      <c r="E42" s="5">
        <v>76.75</v>
      </c>
      <c r="F42" s="5">
        <f t="shared" si="8"/>
        <v>90.421000482217266</v>
      </c>
      <c r="G42" s="6">
        <f t="shared" si="9"/>
        <v>23</v>
      </c>
      <c r="H42" s="5">
        <v>83.998087548648598</v>
      </c>
      <c r="I42" s="5">
        <v>0</v>
      </c>
      <c r="J42" s="5">
        <v>83.998087548648598</v>
      </c>
      <c r="K42" s="6">
        <f t="shared" si="10"/>
        <v>38</v>
      </c>
      <c r="L42" s="5">
        <v>84.2</v>
      </c>
      <c r="M42" s="5">
        <v>96.469999311469707</v>
      </c>
      <c r="N42" s="5">
        <f t="shared" si="11"/>
        <v>87.880999793440907</v>
      </c>
      <c r="O42" s="5">
        <f t="shared" si="12"/>
        <v>86.18625261875961</v>
      </c>
      <c r="P42" s="6">
        <f t="shared" si="13"/>
        <v>32</v>
      </c>
      <c r="Q42" s="5">
        <v>9.125</v>
      </c>
      <c r="R42" s="5">
        <v>11</v>
      </c>
      <c r="S42" s="5">
        <v>10</v>
      </c>
      <c r="T42" s="5">
        <v>4.5</v>
      </c>
      <c r="U42" s="5">
        <v>3.0499999523162802</v>
      </c>
      <c r="V42" s="5">
        <f t="shared" si="14"/>
        <v>83.11999999284744</v>
      </c>
      <c r="W42" s="7">
        <f t="shared" si="15"/>
        <v>47</v>
      </c>
      <c r="X42" s="12" t="s">
        <v>224</v>
      </c>
      <c r="Y42" s="8"/>
    </row>
    <row r="43" spans="1:25" ht="15" x14ac:dyDescent="0.25">
      <c r="A43" s="3" t="s">
        <v>104</v>
      </c>
      <c r="B43" s="4" t="s">
        <v>105</v>
      </c>
      <c r="C43" s="4" t="s">
        <v>26</v>
      </c>
      <c r="D43" s="5">
        <v>97.157501222236306</v>
      </c>
      <c r="E43" s="5">
        <v>67.5</v>
      </c>
      <c r="F43" s="5">
        <f t="shared" si="8"/>
        <v>88.260250855565403</v>
      </c>
      <c r="G43" s="6">
        <f t="shared" si="9"/>
        <v>57</v>
      </c>
      <c r="H43" s="5">
        <v>77.004999542236305</v>
      </c>
      <c r="I43" s="5">
        <v>0</v>
      </c>
      <c r="J43" s="5">
        <v>77.004999542236305</v>
      </c>
      <c r="K43" s="6">
        <f t="shared" si="10"/>
        <v>77</v>
      </c>
      <c r="L43" s="5">
        <v>81.599999999999994</v>
      </c>
      <c r="M43" s="5">
        <v>97.387500765175801</v>
      </c>
      <c r="N43" s="5">
        <f t="shared" si="11"/>
        <v>86.336250229552732</v>
      </c>
      <c r="O43" s="5">
        <f t="shared" si="12"/>
        <v>81.218499973666042</v>
      </c>
      <c r="P43" s="6">
        <f t="shared" si="13"/>
        <v>75</v>
      </c>
      <c r="Q43" s="5">
        <v>1</v>
      </c>
      <c r="R43" s="5">
        <v>3</v>
      </c>
      <c r="S43" s="5">
        <v>0</v>
      </c>
      <c r="T43" s="5">
        <v>1.5</v>
      </c>
      <c r="U43" s="5">
        <v>0.44999998807907099</v>
      </c>
      <c r="V43" s="5">
        <f t="shared" si="14"/>
        <v>76.342499998211863</v>
      </c>
      <c r="W43" s="7">
        <f t="shared" si="15"/>
        <v>95</v>
      </c>
      <c r="X43" s="12" t="s">
        <v>224</v>
      </c>
      <c r="Y43" s="8"/>
    </row>
    <row r="44" spans="1:25" ht="15" x14ac:dyDescent="0.25">
      <c r="A44" s="3" t="s">
        <v>106</v>
      </c>
      <c r="B44" s="4" t="s">
        <v>107</v>
      </c>
      <c r="C44" s="4" t="s">
        <v>29</v>
      </c>
      <c r="D44" s="5">
        <v>97.485002519233404</v>
      </c>
      <c r="E44" s="5">
        <v>71.25</v>
      </c>
      <c r="F44" s="5">
        <f t="shared" si="8"/>
        <v>89.61450176346338</v>
      </c>
      <c r="G44" s="6">
        <f t="shared" si="9"/>
        <v>38</v>
      </c>
      <c r="H44" s="5">
        <v>77.544209000436894</v>
      </c>
      <c r="I44" s="5">
        <v>0</v>
      </c>
      <c r="J44" s="5">
        <v>77.544209000436894</v>
      </c>
      <c r="K44" s="6">
        <f t="shared" si="10"/>
        <v>75</v>
      </c>
      <c r="L44" s="5">
        <v>88.15</v>
      </c>
      <c r="M44" s="5">
        <v>97.514999389296904</v>
      </c>
      <c r="N44" s="5">
        <f t="shared" si="11"/>
        <v>90.959499816789076</v>
      </c>
      <c r="O44" s="5">
        <f t="shared" si="12"/>
        <v>82.574075813646346</v>
      </c>
      <c r="P44" s="6">
        <f t="shared" si="13"/>
        <v>66</v>
      </c>
      <c r="Q44" s="5">
        <v>2.5499999523162802</v>
      </c>
      <c r="R44" s="5">
        <v>6</v>
      </c>
      <c r="S44" s="5">
        <v>0</v>
      </c>
      <c r="T44" s="5">
        <v>0</v>
      </c>
      <c r="U44" s="5">
        <v>2.5</v>
      </c>
      <c r="V44" s="5">
        <f t="shared" si="14"/>
        <v>77.639999985694885</v>
      </c>
      <c r="W44" s="7">
        <f t="shared" si="15"/>
        <v>83</v>
      </c>
      <c r="X44" s="12" t="s">
        <v>224</v>
      </c>
      <c r="Y44" s="8"/>
    </row>
    <row r="45" spans="1:25" ht="15" x14ac:dyDescent="0.25">
      <c r="A45" s="3" t="s">
        <v>108</v>
      </c>
      <c r="B45" s="4" t="s">
        <v>109</v>
      </c>
      <c r="C45" s="4" t="s">
        <v>26</v>
      </c>
      <c r="D45" s="5">
        <v>97.419998169296903</v>
      </c>
      <c r="E45" s="5">
        <v>68.600000381469698</v>
      </c>
      <c r="F45" s="5">
        <f t="shared" si="8"/>
        <v>88.773998832948735</v>
      </c>
      <c r="G45" s="6">
        <f t="shared" si="9"/>
        <v>51</v>
      </c>
      <c r="H45" s="5">
        <v>74.969275185369696</v>
      </c>
      <c r="I45" s="5">
        <v>0</v>
      </c>
      <c r="J45" s="5">
        <v>74.969275185369696</v>
      </c>
      <c r="K45" s="6">
        <f t="shared" si="10"/>
        <v>87</v>
      </c>
      <c r="L45" s="5">
        <v>71.012500000000003</v>
      </c>
      <c r="M45" s="5">
        <v>97.450000762939496</v>
      </c>
      <c r="N45" s="5">
        <f t="shared" si="11"/>
        <v>78.943750228881854</v>
      </c>
      <c r="O45" s="5">
        <f t="shared" si="12"/>
        <v>79.016627353791293</v>
      </c>
      <c r="P45" s="6">
        <f t="shared" si="13"/>
        <v>91</v>
      </c>
      <c r="Q45" s="5">
        <v>0</v>
      </c>
      <c r="R45" s="5">
        <v>5.5</v>
      </c>
      <c r="S45" s="5">
        <v>7.5</v>
      </c>
      <c r="T45" s="5">
        <v>0.5</v>
      </c>
      <c r="U45" s="5">
        <v>5.7000000476837203</v>
      </c>
      <c r="V45" s="5">
        <f t="shared" si="14"/>
        <v>78.430000007152557</v>
      </c>
      <c r="W45" s="7">
        <f t="shared" si="15"/>
        <v>79</v>
      </c>
      <c r="X45" s="12" t="s">
        <v>224</v>
      </c>
      <c r="Y45" s="8"/>
    </row>
    <row r="46" spans="1:25" ht="15" x14ac:dyDescent="0.25">
      <c r="A46" s="3" t="s">
        <v>110</v>
      </c>
      <c r="B46" s="4" t="s">
        <v>111</v>
      </c>
      <c r="C46" s="4" t="s">
        <v>29</v>
      </c>
      <c r="D46" s="5">
        <v>98.9950008383545</v>
      </c>
      <c r="E46" s="5">
        <v>86.75</v>
      </c>
      <c r="F46" s="5">
        <f t="shared" si="8"/>
        <v>95.321500586848146</v>
      </c>
      <c r="G46" s="6">
        <f t="shared" si="9"/>
        <v>2</v>
      </c>
      <c r="H46" s="5">
        <v>88.000475656418601</v>
      </c>
      <c r="I46" s="5">
        <v>0</v>
      </c>
      <c r="J46" s="5">
        <v>88.000475656418601</v>
      </c>
      <c r="K46" s="6">
        <f t="shared" si="10"/>
        <v>9</v>
      </c>
      <c r="L46" s="5">
        <v>83.424999999999997</v>
      </c>
      <c r="M46" s="5">
        <v>98.952501298530294</v>
      </c>
      <c r="N46" s="5">
        <f t="shared" si="11"/>
        <v>88.083250389559083</v>
      </c>
      <c r="O46" s="5">
        <f t="shared" si="12"/>
        <v>89.843148098997062</v>
      </c>
      <c r="P46" s="6">
        <f t="shared" si="13"/>
        <v>6</v>
      </c>
      <c r="Q46" s="5">
        <v>113.5</v>
      </c>
      <c r="R46" s="5">
        <v>47.75</v>
      </c>
      <c r="S46" s="5">
        <v>9.375</v>
      </c>
      <c r="T46" s="5">
        <v>4.5</v>
      </c>
      <c r="U46" s="5">
        <v>6.2499998807907096</v>
      </c>
      <c r="V46" s="5">
        <f t="shared" si="14"/>
        <v>124.0062499821186</v>
      </c>
      <c r="W46" s="7">
        <f t="shared" si="15"/>
        <v>1</v>
      </c>
      <c r="X46" s="12" t="s">
        <v>224</v>
      </c>
      <c r="Y46" s="8"/>
    </row>
    <row r="47" spans="1:25" ht="15" x14ac:dyDescent="0.25">
      <c r="A47" s="3" t="s">
        <v>112</v>
      </c>
      <c r="B47" s="4" t="s">
        <v>113</v>
      </c>
      <c r="C47" s="4" t="s">
        <v>29</v>
      </c>
      <c r="D47" s="5">
        <v>98.855001448881794</v>
      </c>
      <c r="E47" s="5">
        <v>81.25</v>
      </c>
      <c r="F47" s="5">
        <f t="shared" si="8"/>
        <v>93.573501014217257</v>
      </c>
      <c r="G47" s="6">
        <f t="shared" si="9"/>
        <v>5</v>
      </c>
      <c r="H47" s="5">
        <v>91.084998626708995</v>
      </c>
      <c r="I47" s="5">
        <v>0</v>
      </c>
      <c r="J47" s="5">
        <v>91.084998626708995</v>
      </c>
      <c r="K47" s="6">
        <f t="shared" si="10"/>
        <v>2</v>
      </c>
      <c r="L47" s="5">
        <v>84.737499999999997</v>
      </c>
      <c r="M47" s="5">
        <v>98.882501604233397</v>
      </c>
      <c r="N47" s="5">
        <f t="shared" si="11"/>
        <v>88.981000481270016</v>
      </c>
      <c r="O47" s="5">
        <f t="shared" si="12"/>
        <v>91.391524501770206</v>
      </c>
      <c r="P47" s="6">
        <f t="shared" si="13"/>
        <v>2</v>
      </c>
      <c r="Q47" s="5">
        <v>29.225000000000001</v>
      </c>
      <c r="R47" s="5">
        <v>25.75</v>
      </c>
      <c r="S47" s="5">
        <v>4.375</v>
      </c>
      <c r="T47" s="5">
        <v>10.5999999046326</v>
      </c>
      <c r="U47" s="5">
        <v>22.299999594688401</v>
      </c>
      <c r="V47" s="5">
        <f t="shared" si="14"/>
        <v>95.796249924898149</v>
      </c>
      <c r="W47" s="7">
        <f t="shared" si="15"/>
        <v>10</v>
      </c>
      <c r="X47" s="12" t="s">
        <v>224</v>
      </c>
      <c r="Y47" s="8"/>
    </row>
    <row r="48" spans="1:25" ht="15" x14ac:dyDescent="0.25">
      <c r="A48" s="3" t="s">
        <v>114</v>
      </c>
      <c r="B48" s="4" t="s">
        <v>115</v>
      </c>
      <c r="C48" s="4" t="s">
        <v>26</v>
      </c>
      <c r="D48" s="5">
        <v>98.329999921821297</v>
      </c>
      <c r="E48" s="5">
        <v>69.75</v>
      </c>
      <c r="F48" s="5">
        <f t="shared" si="8"/>
        <v>89.755999945274894</v>
      </c>
      <c r="G48" s="6">
        <f t="shared" si="9"/>
        <v>34</v>
      </c>
      <c r="H48" s="5">
        <v>86.195740664446802</v>
      </c>
      <c r="I48" s="5">
        <v>0</v>
      </c>
      <c r="J48" s="5">
        <v>86.195740664446802</v>
      </c>
      <c r="K48" s="6">
        <f t="shared" si="10"/>
        <v>25</v>
      </c>
      <c r="L48" s="5">
        <v>72.587500000000006</v>
      </c>
      <c r="M48" s="5">
        <v>98.239999771469698</v>
      </c>
      <c r="N48" s="5">
        <f t="shared" si="11"/>
        <v>80.283249931440906</v>
      </c>
      <c r="O48" s="5">
        <f t="shared" si="12"/>
        <v>86.198931874702936</v>
      </c>
      <c r="P48" s="6">
        <f t="shared" si="13"/>
        <v>31</v>
      </c>
      <c r="Q48" s="5">
        <v>50.75</v>
      </c>
      <c r="R48" s="5">
        <v>15</v>
      </c>
      <c r="S48" s="5">
        <v>8.75</v>
      </c>
      <c r="T48" s="5">
        <v>0.5</v>
      </c>
      <c r="U48" s="5">
        <v>5.2499999105930302</v>
      </c>
      <c r="V48" s="5">
        <f t="shared" si="14"/>
        <v>96.149999986588952</v>
      </c>
      <c r="W48" s="7">
        <f t="shared" si="15"/>
        <v>9</v>
      </c>
      <c r="X48" s="12" t="s">
        <v>224</v>
      </c>
      <c r="Y48" s="8"/>
    </row>
    <row r="49" spans="1:25" ht="15" x14ac:dyDescent="0.25">
      <c r="A49" s="3" t="s">
        <v>116</v>
      </c>
      <c r="B49" s="4" t="s">
        <v>117</v>
      </c>
      <c r="C49" s="4" t="s">
        <v>29</v>
      </c>
      <c r="D49" s="5">
        <v>98.170000078705996</v>
      </c>
      <c r="E49" s="5">
        <v>74</v>
      </c>
      <c r="F49" s="5">
        <f t="shared" si="8"/>
        <v>90.919000055094202</v>
      </c>
      <c r="G49" s="6">
        <f t="shared" si="9"/>
        <v>19</v>
      </c>
      <c r="H49" s="5">
        <v>84.945463039256893</v>
      </c>
      <c r="I49" s="5">
        <v>0</v>
      </c>
      <c r="J49" s="5">
        <v>84.945463039256893</v>
      </c>
      <c r="K49" s="6">
        <f t="shared" si="10"/>
        <v>29</v>
      </c>
      <c r="L49" s="5">
        <v>77.912499999999994</v>
      </c>
      <c r="M49" s="5">
        <v>98.207498551293995</v>
      </c>
      <c r="N49" s="5">
        <f t="shared" si="11"/>
        <v>84.000999565388184</v>
      </c>
      <c r="O49" s="5">
        <f t="shared" si="12"/>
        <v>86.29717777213591</v>
      </c>
      <c r="P49" s="6">
        <f t="shared" si="13"/>
        <v>28</v>
      </c>
      <c r="Q49" s="5">
        <v>21.875</v>
      </c>
      <c r="R49" s="5">
        <v>32</v>
      </c>
      <c r="S49" s="5">
        <v>8.75</v>
      </c>
      <c r="T49" s="5">
        <v>8.3499999046325701</v>
      </c>
      <c r="U49" s="5">
        <v>3.75</v>
      </c>
      <c r="V49" s="5">
        <f t="shared" si="14"/>
        <v>92.689999985694882</v>
      </c>
      <c r="W49" s="7">
        <f t="shared" si="15"/>
        <v>13</v>
      </c>
      <c r="X49" s="12" t="s">
        <v>224</v>
      </c>
      <c r="Y49" s="8"/>
    </row>
    <row r="50" spans="1:25" ht="15" x14ac:dyDescent="0.25">
      <c r="A50" s="3" t="s">
        <v>118</v>
      </c>
      <c r="B50" s="4" t="s">
        <v>119</v>
      </c>
      <c r="C50" s="4" t="s">
        <v>29</v>
      </c>
      <c r="D50" s="5">
        <v>99.117500305703103</v>
      </c>
      <c r="E50" s="5">
        <v>76.25</v>
      </c>
      <c r="F50" s="5">
        <f t="shared" si="8"/>
        <v>92.257250213992165</v>
      </c>
      <c r="G50" s="6">
        <f t="shared" si="9"/>
        <v>9</v>
      </c>
      <c r="H50" s="5">
        <v>90.435000915527297</v>
      </c>
      <c r="I50" s="5">
        <v>0</v>
      </c>
      <c r="J50" s="5">
        <v>90.435000915527297</v>
      </c>
      <c r="K50" s="6">
        <f t="shared" si="10"/>
        <v>3</v>
      </c>
      <c r="L50" s="5">
        <v>84.387500000000003</v>
      </c>
      <c r="M50" s="5">
        <v>99.200002669233399</v>
      </c>
      <c r="N50" s="5">
        <f t="shared" si="11"/>
        <v>88.831250800770022</v>
      </c>
      <c r="O50" s="5">
        <f t="shared" si="12"/>
        <v>90.650000722929917</v>
      </c>
      <c r="P50" s="6">
        <f t="shared" si="13"/>
        <v>4</v>
      </c>
      <c r="Q50" s="5">
        <v>20.9</v>
      </c>
      <c r="R50" s="5">
        <v>20.75</v>
      </c>
      <c r="S50" s="5">
        <v>6.25</v>
      </c>
      <c r="T50" s="5">
        <v>9.5499999523162806</v>
      </c>
      <c r="U50" s="5">
        <v>8.25</v>
      </c>
      <c r="V50" s="5">
        <f t="shared" si="14"/>
        <v>90.064999992847447</v>
      </c>
      <c r="W50" s="7">
        <f t="shared" si="15"/>
        <v>17</v>
      </c>
      <c r="X50" s="12" t="s">
        <v>224</v>
      </c>
      <c r="Y50" s="8"/>
    </row>
    <row r="51" spans="1:25" ht="15" x14ac:dyDescent="0.25">
      <c r="A51" s="3" t="s">
        <v>120</v>
      </c>
      <c r="B51" s="4" t="s">
        <v>121</v>
      </c>
      <c r="C51" s="4" t="s">
        <v>26</v>
      </c>
      <c r="D51" s="5">
        <v>98.994998932587905</v>
      </c>
      <c r="E51" s="5">
        <v>74.25</v>
      </c>
      <c r="F51" s="5">
        <f t="shared" si="8"/>
        <v>91.57149925281152</v>
      </c>
      <c r="G51" s="6">
        <f t="shared" si="9"/>
        <v>13</v>
      </c>
      <c r="H51" s="5">
        <v>75.129999618530306</v>
      </c>
      <c r="I51" s="5">
        <v>0</v>
      </c>
      <c r="J51" s="5">
        <v>75.129999618530306</v>
      </c>
      <c r="K51" s="6">
        <f t="shared" si="10"/>
        <v>86</v>
      </c>
      <c r="L51" s="5">
        <v>75.3</v>
      </c>
      <c r="M51" s="5">
        <v>99.197502137763706</v>
      </c>
      <c r="N51" s="5">
        <f t="shared" si="11"/>
        <v>82.469250641329097</v>
      </c>
      <c r="O51" s="5">
        <f t="shared" si="12"/>
        <v>80.341262180520417</v>
      </c>
      <c r="P51" s="6">
        <f t="shared" si="13"/>
        <v>84</v>
      </c>
      <c r="Q51" s="5">
        <v>13.099999952316301</v>
      </c>
      <c r="R51" s="5">
        <v>6.5</v>
      </c>
      <c r="S51" s="5">
        <v>15.625</v>
      </c>
      <c r="T51" s="5">
        <v>3.0499999523162802</v>
      </c>
      <c r="U51" s="5">
        <v>5.2999999523162797</v>
      </c>
      <c r="V51" s="5">
        <f t="shared" si="14"/>
        <v>84.151249971389774</v>
      </c>
      <c r="W51" s="7">
        <f t="shared" si="15"/>
        <v>37</v>
      </c>
      <c r="X51" s="12" t="s">
        <v>224</v>
      </c>
      <c r="Y51" s="8"/>
    </row>
    <row r="52" spans="1:25" ht="15" x14ac:dyDescent="0.25">
      <c r="A52" s="3" t="s">
        <v>122</v>
      </c>
      <c r="B52" s="4" t="s">
        <v>123</v>
      </c>
      <c r="C52" s="4" t="s">
        <v>29</v>
      </c>
      <c r="D52" s="5">
        <v>98.794998166149895</v>
      </c>
      <c r="E52" s="5">
        <v>74.25</v>
      </c>
      <c r="F52" s="5">
        <f t="shared" si="8"/>
        <v>91.43149871630493</v>
      </c>
      <c r="G52" s="6">
        <f t="shared" si="9"/>
        <v>17</v>
      </c>
      <c r="H52" s="5">
        <v>84.379481957534296</v>
      </c>
      <c r="I52" s="5">
        <v>0</v>
      </c>
      <c r="J52" s="5">
        <v>84.379481957534296</v>
      </c>
      <c r="K52" s="6">
        <f t="shared" si="10"/>
        <v>37</v>
      </c>
      <c r="L52" s="5">
        <v>77.368750000000006</v>
      </c>
      <c r="M52" s="5">
        <v>98.567500113781705</v>
      </c>
      <c r="N52" s="5">
        <f t="shared" si="11"/>
        <v>83.728375034134501</v>
      </c>
      <c r="O52" s="5">
        <f t="shared" si="12"/>
        <v>86.044820108716976</v>
      </c>
      <c r="P52" s="6">
        <f t="shared" si="13"/>
        <v>34</v>
      </c>
      <c r="Q52" s="5">
        <v>5.1749999999999998</v>
      </c>
      <c r="R52" s="5">
        <v>18</v>
      </c>
      <c r="S52" s="5">
        <v>0</v>
      </c>
      <c r="T52" s="5">
        <v>0.75</v>
      </c>
      <c r="U52" s="5">
        <v>0.375</v>
      </c>
      <c r="V52" s="5">
        <f t="shared" si="14"/>
        <v>81.221249999999998</v>
      </c>
      <c r="W52" s="7">
        <f t="shared" si="15"/>
        <v>56</v>
      </c>
      <c r="X52" s="12" t="s">
        <v>224</v>
      </c>
      <c r="Y52" s="8"/>
    </row>
    <row r="53" spans="1:25" ht="15" x14ac:dyDescent="0.25">
      <c r="A53" s="9" t="s">
        <v>124</v>
      </c>
      <c r="B53" s="4" t="s">
        <v>125</v>
      </c>
      <c r="C53" s="4" t="s">
        <v>26</v>
      </c>
      <c r="D53" s="5">
        <v>99.25</v>
      </c>
      <c r="E53" s="5">
        <v>68.25</v>
      </c>
      <c r="F53" s="5">
        <f t="shared" si="8"/>
        <v>89.949999999999989</v>
      </c>
      <c r="G53" s="6">
        <f t="shared" si="9"/>
        <v>29</v>
      </c>
      <c r="H53" s="5">
        <v>86.572272727272704</v>
      </c>
      <c r="I53" s="5">
        <v>0</v>
      </c>
      <c r="J53" s="5">
        <v>86.572272727272704</v>
      </c>
      <c r="K53" s="6">
        <f t="shared" si="10"/>
        <v>22</v>
      </c>
      <c r="L53" s="5">
        <v>73.75</v>
      </c>
      <c r="M53" s="5">
        <v>99.25</v>
      </c>
      <c r="N53" s="5">
        <f t="shared" si="11"/>
        <v>81.400000000000006</v>
      </c>
      <c r="O53" s="5">
        <f t="shared" si="12"/>
        <v>86.640863636363633</v>
      </c>
      <c r="P53" s="6">
        <f t="shared" si="13"/>
        <v>27</v>
      </c>
      <c r="Q53" s="5">
        <v>18</v>
      </c>
      <c r="R53" s="5">
        <v>28.5</v>
      </c>
      <c r="S53" s="5">
        <v>0</v>
      </c>
      <c r="T53" s="5">
        <v>0</v>
      </c>
      <c r="U53" s="5">
        <v>0</v>
      </c>
      <c r="V53" s="5">
        <f t="shared" si="14"/>
        <v>87.525000000000006</v>
      </c>
      <c r="W53" s="7">
        <f t="shared" si="15"/>
        <v>24</v>
      </c>
      <c r="X53" s="12" t="s">
        <v>224</v>
      </c>
      <c r="Y53" s="8"/>
    </row>
    <row r="54" spans="1:25" ht="15" x14ac:dyDescent="0.25">
      <c r="A54" s="3" t="s">
        <v>126</v>
      </c>
      <c r="B54" s="4" t="s">
        <v>127</v>
      </c>
      <c r="C54" s="4" t="s">
        <v>29</v>
      </c>
      <c r="D54" s="5">
        <v>97.589998245502898</v>
      </c>
      <c r="E54" s="5">
        <v>66.125</v>
      </c>
      <c r="F54" s="5">
        <v>83.971949254312193</v>
      </c>
      <c r="G54" s="6">
        <f t="shared" si="9"/>
        <v>95</v>
      </c>
      <c r="H54" s="5">
        <v>79.5692319452899</v>
      </c>
      <c r="I54" s="5">
        <v>0</v>
      </c>
      <c r="J54" s="5">
        <v>79.5692319452899</v>
      </c>
      <c r="K54" s="6">
        <f t="shared" si="10"/>
        <v>65</v>
      </c>
      <c r="L54" s="5">
        <v>69.599999999999994</v>
      </c>
      <c r="M54" s="5">
        <v>97.454999923706097</v>
      </c>
      <c r="N54" s="5">
        <v>77.957748909436006</v>
      </c>
      <c r="O54" s="5">
        <v>81.463950732765994</v>
      </c>
      <c r="P54" s="6">
        <f t="shared" si="13"/>
        <v>72</v>
      </c>
      <c r="Q54" s="5">
        <v>6.05</v>
      </c>
      <c r="R54" s="5">
        <v>12</v>
      </c>
      <c r="S54" s="5">
        <v>0</v>
      </c>
      <c r="T54" s="5">
        <v>0</v>
      </c>
      <c r="U54" s="5">
        <v>0</v>
      </c>
      <c r="V54" s="5">
        <v>79.814999999999998</v>
      </c>
      <c r="W54" s="7">
        <f t="shared" si="15"/>
        <v>63</v>
      </c>
      <c r="X54" s="12" t="s">
        <v>224</v>
      </c>
      <c r="Y54" s="8"/>
    </row>
    <row r="55" spans="1:25" ht="15" x14ac:dyDescent="0.25">
      <c r="A55" s="3" t="s">
        <v>128</v>
      </c>
      <c r="B55" s="4" t="s">
        <v>129</v>
      </c>
      <c r="C55" s="4" t="s">
        <v>26</v>
      </c>
      <c r="D55" s="5">
        <v>97.782499313354506</v>
      </c>
      <c r="E55" s="5">
        <v>70.050000190734906</v>
      </c>
      <c r="F55" s="5">
        <v>86.143549647331199</v>
      </c>
      <c r="G55" s="6">
        <f t="shared" si="9"/>
        <v>73</v>
      </c>
      <c r="H55" s="5">
        <v>86.672917048952499</v>
      </c>
      <c r="I55" s="5">
        <v>0</v>
      </c>
      <c r="J55" s="5">
        <v>86.672917048952499</v>
      </c>
      <c r="K55" s="6">
        <f t="shared" si="10"/>
        <v>20</v>
      </c>
      <c r="L55" s="5">
        <v>78.45</v>
      </c>
      <c r="M55" s="5">
        <v>97.7299995422363</v>
      </c>
      <c r="N55" s="5">
        <v>84.234250297546396</v>
      </c>
      <c r="O55" s="5">
        <v>86.854074656022505</v>
      </c>
      <c r="P55" s="6">
        <f t="shared" si="13"/>
        <v>23</v>
      </c>
      <c r="Q55" s="5">
        <v>21.2</v>
      </c>
      <c r="R55" s="5">
        <v>18.5</v>
      </c>
      <c r="S55" s="5">
        <v>8.75</v>
      </c>
      <c r="T55" s="5">
        <v>1.8</v>
      </c>
      <c r="U55" s="5">
        <v>1.25</v>
      </c>
      <c r="V55" s="5">
        <v>87.754999237060503</v>
      </c>
      <c r="W55" s="7">
        <f t="shared" si="15"/>
        <v>23</v>
      </c>
      <c r="X55" s="12" t="s">
        <v>224</v>
      </c>
      <c r="Y55" s="8"/>
    </row>
    <row r="56" spans="1:25" ht="15" x14ac:dyDescent="0.25">
      <c r="A56" s="3" t="s">
        <v>130</v>
      </c>
      <c r="B56" s="4" t="s">
        <v>131</v>
      </c>
      <c r="C56" s="4" t="s">
        <v>29</v>
      </c>
      <c r="D56" s="5">
        <v>97.884998321533203</v>
      </c>
      <c r="E56" s="5">
        <v>69.5</v>
      </c>
      <c r="F56" s="5">
        <v>85.9469233131409</v>
      </c>
      <c r="G56" s="6">
        <f t="shared" si="9"/>
        <v>77</v>
      </c>
      <c r="H56" s="5">
        <v>87.4769354784749</v>
      </c>
      <c r="I56" s="5">
        <v>0</v>
      </c>
      <c r="J56" s="5">
        <v>87.4769354784749</v>
      </c>
      <c r="K56" s="6">
        <f t="shared" si="10"/>
        <v>15</v>
      </c>
      <c r="L56" s="5">
        <v>77.325000000000003</v>
      </c>
      <c r="M56" s="5">
        <v>97.672498703002901</v>
      </c>
      <c r="N56" s="5">
        <v>83.427999343872102</v>
      </c>
      <c r="O56" s="5">
        <v>87.342986282125807</v>
      </c>
      <c r="P56" s="6">
        <f t="shared" si="13"/>
        <v>19</v>
      </c>
      <c r="Q56" s="5">
        <v>16.024999999999999</v>
      </c>
      <c r="R56" s="5">
        <v>17</v>
      </c>
      <c r="S56" s="5">
        <v>6.25</v>
      </c>
      <c r="T56" s="5">
        <v>1.8</v>
      </c>
      <c r="U56" s="5">
        <v>3.75</v>
      </c>
      <c r="V56" s="5">
        <v>85.827499237060593</v>
      </c>
      <c r="W56" s="7">
        <f t="shared" si="15"/>
        <v>30</v>
      </c>
      <c r="X56" s="12" t="s">
        <v>224</v>
      </c>
      <c r="Y56" s="8"/>
    </row>
    <row r="57" spans="1:25" ht="15" x14ac:dyDescent="0.25">
      <c r="A57" s="3" t="s">
        <v>132</v>
      </c>
      <c r="B57" s="4" t="s">
        <v>133</v>
      </c>
      <c r="C57" s="4" t="s">
        <v>29</v>
      </c>
      <c r="D57" s="5">
        <v>98.115000915527304</v>
      </c>
      <c r="E57" s="5">
        <v>72</v>
      </c>
      <c r="F57" s="5">
        <v>87.712400226593005</v>
      </c>
      <c r="G57" s="6">
        <f t="shared" si="9"/>
        <v>64</v>
      </c>
      <c r="H57" s="5">
        <v>80.447891999856594</v>
      </c>
      <c r="I57" s="5">
        <v>0</v>
      </c>
      <c r="J57" s="5">
        <v>80.447891999856594</v>
      </c>
      <c r="K57" s="6">
        <f t="shared" si="10"/>
        <v>60</v>
      </c>
      <c r="L57" s="5">
        <v>74.1875</v>
      </c>
      <c r="M57" s="5">
        <v>98.160000991821306</v>
      </c>
      <c r="N57" s="5">
        <v>81.378000793457005</v>
      </c>
      <c r="O57" s="5">
        <v>83.045249390587799</v>
      </c>
      <c r="P57" s="6">
        <f t="shared" si="13"/>
        <v>63</v>
      </c>
      <c r="Q57" s="5">
        <v>14.05</v>
      </c>
      <c r="R57" s="5">
        <v>15.75</v>
      </c>
      <c r="S57" s="5">
        <v>14.75</v>
      </c>
      <c r="T57" s="5">
        <v>2.8</v>
      </c>
      <c r="U57" s="5">
        <v>2.5</v>
      </c>
      <c r="V57" s="5">
        <v>86.160000762939504</v>
      </c>
      <c r="W57" s="7">
        <f t="shared" si="15"/>
        <v>28</v>
      </c>
      <c r="X57" s="12" t="s">
        <v>224</v>
      </c>
      <c r="Y57" s="8"/>
    </row>
    <row r="58" spans="1:25" ht="15" x14ac:dyDescent="0.25">
      <c r="A58" s="3" t="s">
        <v>134</v>
      </c>
      <c r="B58" s="4" t="s">
        <v>135</v>
      </c>
      <c r="C58" s="4" t="s">
        <v>29</v>
      </c>
      <c r="D58" s="5">
        <v>96.957499313354504</v>
      </c>
      <c r="E58" s="5">
        <v>65.25</v>
      </c>
      <c r="F58" s="5">
        <v>84.009125251770001</v>
      </c>
      <c r="G58" s="6">
        <f t="shared" si="9"/>
        <v>94</v>
      </c>
      <c r="H58" s="5">
        <v>77.222743250866898</v>
      </c>
      <c r="I58" s="5">
        <v>0</v>
      </c>
      <c r="J58" s="5">
        <v>77.222743250866898</v>
      </c>
      <c r="K58" s="6">
        <f t="shared" si="10"/>
        <v>76</v>
      </c>
      <c r="L58" s="5">
        <v>73.424999999999997</v>
      </c>
      <c r="M58" s="5">
        <v>96.627499389648406</v>
      </c>
      <c r="N58" s="5">
        <v>80.385999870300296</v>
      </c>
      <c r="O58" s="5">
        <v>80.347421032154699</v>
      </c>
      <c r="P58" s="6">
        <f t="shared" si="13"/>
        <v>83</v>
      </c>
      <c r="Q58" s="5">
        <v>1.79999995231628</v>
      </c>
      <c r="R58" s="5">
        <v>6</v>
      </c>
      <c r="S58" s="5">
        <v>0</v>
      </c>
      <c r="T58" s="5">
        <v>1.75</v>
      </c>
      <c r="U58" s="5">
        <v>0.5</v>
      </c>
      <c r="V58" s="5">
        <v>77.377500915527307</v>
      </c>
      <c r="W58" s="7">
        <f t="shared" si="15"/>
        <v>87</v>
      </c>
      <c r="X58" s="12" t="s">
        <v>224</v>
      </c>
      <c r="Y58" s="8"/>
    </row>
    <row r="59" spans="1:25" ht="15" x14ac:dyDescent="0.25">
      <c r="A59" s="3" t="s">
        <v>136</v>
      </c>
      <c r="B59" s="4" t="s">
        <v>137</v>
      </c>
      <c r="C59" s="4" t="s">
        <v>26</v>
      </c>
      <c r="D59" s="5">
        <v>93.647499847412107</v>
      </c>
      <c r="E59" s="5">
        <v>65.550000190734906</v>
      </c>
      <c r="F59" s="5">
        <v>81.708174395561201</v>
      </c>
      <c r="G59" s="6">
        <f t="shared" si="9"/>
        <v>98</v>
      </c>
      <c r="H59" s="5">
        <v>72.565759547272606</v>
      </c>
      <c r="I59" s="5">
        <v>0</v>
      </c>
      <c r="J59" s="5">
        <v>72.565759547272606</v>
      </c>
      <c r="K59" s="6">
        <f t="shared" si="10"/>
        <v>96</v>
      </c>
      <c r="L59" s="5">
        <v>63.012500000000003</v>
      </c>
      <c r="M59" s="5">
        <v>95.019999313354504</v>
      </c>
      <c r="N59" s="5">
        <v>72.613500480651894</v>
      </c>
      <c r="O59" s="5">
        <v>75.735418035339904</v>
      </c>
      <c r="P59" s="6">
        <f t="shared" si="13"/>
        <v>98</v>
      </c>
      <c r="Q59" s="5">
        <v>0</v>
      </c>
      <c r="R59" s="5">
        <v>11</v>
      </c>
      <c r="S59" s="5">
        <v>1.25</v>
      </c>
      <c r="T59" s="5">
        <v>0</v>
      </c>
      <c r="U59" s="5">
        <v>0</v>
      </c>
      <c r="V59" s="5">
        <v>77.9375</v>
      </c>
      <c r="W59" s="7">
        <f t="shared" si="15"/>
        <v>81</v>
      </c>
      <c r="X59" s="12" t="s">
        <v>224</v>
      </c>
      <c r="Y59" s="8"/>
    </row>
    <row r="60" spans="1:25" ht="15" x14ac:dyDescent="0.25">
      <c r="A60" s="3" t="s">
        <v>138</v>
      </c>
      <c r="B60" s="4" t="s">
        <v>139</v>
      </c>
      <c r="C60" s="4" t="s">
        <v>29</v>
      </c>
      <c r="D60" s="5">
        <v>97.332501602172897</v>
      </c>
      <c r="E60" s="5">
        <v>71.5</v>
      </c>
      <c r="F60" s="5">
        <v>86.761401233673098</v>
      </c>
      <c r="G60" s="6">
        <f t="shared" si="9"/>
        <v>69</v>
      </c>
      <c r="H60" s="5">
        <v>78.640119200206897</v>
      </c>
      <c r="I60" s="5">
        <v>0</v>
      </c>
      <c r="J60" s="5">
        <v>78.640119200206897</v>
      </c>
      <c r="K60" s="6">
        <f t="shared" si="10"/>
        <v>71</v>
      </c>
      <c r="L60" s="5">
        <v>75.987499999999997</v>
      </c>
      <c r="M60" s="5">
        <v>97.750001144409197</v>
      </c>
      <c r="N60" s="5">
        <v>82.517000312805195</v>
      </c>
      <c r="O60" s="5">
        <v>81.918622165952399</v>
      </c>
      <c r="P60" s="6">
        <f t="shared" si="13"/>
        <v>69</v>
      </c>
      <c r="Q60" s="5">
        <v>1</v>
      </c>
      <c r="R60" s="5">
        <v>10.5</v>
      </c>
      <c r="S60" s="5">
        <v>0</v>
      </c>
      <c r="T60" s="5">
        <v>2.375</v>
      </c>
      <c r="U60" s="5">
        <v>2.3999999761581399</v>
      </c>
      <c r="V60" s="5">
        <v>78.640000152587902</v>
      </c>
      <c r="W60" s="7">
        <f t="shared" si="15"/>
        <v>76</v>
      </c>
      <c r="X60" s="12" t="s">
        <v>224</v>
      </c>
      <c r="Y60" s="8"/>
    </row>
    <row r="61" spans="1:25" ht="15" x14ac:dyDescent="0.25">
      <c r="A61" s="3" t="s">
        <v>140</v>
      </c>
      <c r="B61" s="4" t="s">
        <v>141</v>
      </c>
      <c r="C61" s="4" t="s">
        <v>26</v>
      </c>
      <c r="D61" s="5">
        <v>97.329999160766604</v>
      </c>
      <c r="E61" s="5">
        <v>75.25</v>
      </c>
      <c r="F61" s="5">
        <v>87.992123908996604</v>
      </c>
      <c r="G61" s="6">
        <f t="shared" si="9"/>
        <v>59</v>
      </c>
      <c r="H61" s="5">
        <v>83.0254580822279</v>
      </c>
      <c r="I61" s="5">
        <v>0</v>
      </c>
      <c r="J61" s="5">
        <v>83.0254580822279</v>
      </c>
      <c r="K61" s="6">
        <f t="shared" si="10"/>
        <v>44</v>
      </c>
      <c r="L61" s="5">
        <v>76.599999999999994</v>
      </c>
      <c r="M61" s="5">
        <v>97.657500457763703</v>
      </c>
      <c r="N61" s="5">
        <v>82.917749862670902</v>
      </c>
      <c r="O61" s="5">
        <v>85.022499725740502</v>
      </c>
      <c r="P61" s="6">
        <f t="shared" si="13"/>
        <v>45</v>
      </c>
      <c r="Q61" s="5">
        <v>2.9</v>
      </c>
      <c r="R61" s="5">
        <v>12</v>
      </c>
      <c r="S61" s="5">
        <v>13.75</v>
      </c>
      <c r="T61" s="5">
        <v>2.2999999999999998</v>
      </c>
      <c r="U61" s="5">
        <v>3.5499999761581398</v>
      </c>
      <c r="V61" s="5">
        <v>81.810000228881805</v>
      </c>
      <c r="W61" s="7">
        <f t="shared" si="15"/>
        <v>50</v>
      </c>
      <c r="X61" s="12" t="s">
        <v>224</v>
      </c>
      <c r="Y61" s="8"/>
    </row>
    <row r="62" spans="1:25" ht="15" x14ac:dyDescent="0.25">
      <c r="A62" s="3" t="s">
        <v>142</v>
      </c>
      <c r="B62" s="4" t="s">
        <v>143</v>
      </c>
      <c r="C62" s="4" t="s">
        <v>26</v>
      </c>
      <c r="D62" s="5">
        <v>97.277499389648398</v>
      </c>
      <c r="E62" s="5">
        <v>68.75</v>
      </c>
      <c r="F62" s="5">
        <v>85.330575008392302</v>
      </c>
      <c r="G62" s="6">
        <f t="shared" si="9"/>
        <v>83</v>
      </c>
      <c r="H62" s="5">
        <v>68.537499313354502</v>
      </c>
      <c r="I62" s="5">
        <v>0</v>
      </c>
      <c r="J62" s="5">
        <v>68.537499313354502</v>
      </c>
      <c r="K62" s="6">
        <f t="shared" si="10"/>
        <v>98</v>
      </c>
      <c r="L62" s="5">
        <v>86.924999999999997</v>
      </c>
      <c r="M62" s="5">
        <v>97.387500000000003</v>
      </c>
      <c r="N62" s="5">
        <v>90.0630000305176</v>
      </c>
      <c r="O62" s="5">
        <v>76.813448654174806</v>
      </c>
      <c r="P62" s="6">
        <f t="shared" si="13"/>
        <v>97</v>
      </c>
      <c r="Q62" s="5">
        <v>0.75</v>
      </c>
      <c r="R62" s="5">
        <v>0</v>
      </c>
      <c r="S62" s="5">
        <v>0</v>
      </c>
      <c r="T62" s="5">
        <v>6.05</v>
      </c>
      <c r="U62" s="5">
        <v>0</v>
      </c>
      <c r="V62" s="5">
        <v>76.132499618530304</v>
      </c>
      <c r="W62" s="7">
        <f t="shared" si="15"/>
        <v>97</v>
      </c>
      <c r="X62" s="12" t="s">
        <v>224</v>
      </c>
      <c r="Y62" s="8"/>
    </row>
    <row r="63" spans="1:25" ht="15" x14ac:dyDescent="0.25">
      <c r="A63" s="3" t="s">
        <v>144</v>
      </c>
      <c r="B63" s="4" t="s">
        <v>145</v>
      </c>
      <c r="C63" s="4" t="s">
        <v>29</v>
      </c>
      <c r="D63" s="5">
        <v>98.537499237060501</v>
      </c>
      <c r="E63" s="5">
        <v>72.55</v>
      </c>
      <c r="F63" s="5">
        <v>87.853200344085707</v>
      </c>
      <c r="G63" s="6">
        <f t="shared" si="9"/>
        <v>60</v>
      </c>
      <c r="H63" s="5">
        <v>87.821682972408595</v>
      </c>
      <c r="I63" s="5">
        <v>0</v>
      </c>
      <c r="J63" s="5">
        <v>87.821682972408595</v>
      </c>
      <c r="K63" s="6">
        <f t="shared" si="10"/>
        <v>10</v>
      </c>
      <c r="L63" s="5">
        <v>76.362499999999997</v>
      </c>
      <c r="M63" s="5">
        <v>98.397499847412107</v>
      </c>
      <c r="N63" s="5">
        <v>82.970750045776398</v>
      </c>
      <c r="O63" s="5">
        <v>87.690371462522293</v>
      </c>
      <c r="P63" s="6">
        <f t="shared" si="13"/>
        <v>17</v>
      </c>
      <c r="Q63" s="5">
        <v>9</v>
      </c>
      <c r="R63" s="5">
        <v>19.25</v>
      </c>
      <c r="S63" s="5">
        <v>17.125</v>
      </c>
      <c r="T63" s="5">
        <v>6.75</v>
      </c>
      <c r="U63" s="5">
        <v>1.5</v>
      </c>
      <c r="V63" s="5">
        <v>86.320000076293994</v>
      </c>
      <c r="W63" s="7">
        <f t="shared" si="15"/>
        <v>27</v>
      </c>
      <c r="X63" s="12" t="s">
        <v>224</v>
      </c>
      <c r="Y63" s="8"/>
    </row>
    <row r="64" spans="1:25" ht="15" x14ac:dyDescent="0.25">
      <c r="A64" s="3" t="s">
        <v>146</v>
      </c>
      <c r="B64" s="4" t="s">
        <v>147</v>
      </c>
      <c r="C64" s="4" t="s">
        <v>29</v>
      </c>
      <c r="D64" s="5">
        <v>98.240001678466797</v>
      </c>
      <c r="E64" s="5">
        <v>73.75</v>
      </c>
      <c r="F64" s="5">
        <v>88.366801376342806</v>
      </c>
      <c r="G64" s="6">
        <f t="shared" si="9"/>
        <v>55</v>
      </c>
      <c r="H64" s="5">
        <v>82.254513492119003</v>
      </c>
      <c r="I64" s="5">
        <v>0</v>
      </c>
      <c r="J64" s="5">
        <v>82.254513492119003</v>
      </c>
      <c r="K64" s="6">
        <f t="shared" si="10"/>
        <v>50</v>
      </c>
      <c r="L64" s="5">
        <v>73.2</v>
      </c>
      <c r="M64" s="5">
        <v>96.732500076293903</v>
      </c>
      <c r="N64" s="5">
        <v>80.261000480651902</v>
      </c>
      <c r="O64" s="5">
        <v>84.116606445033398</v>
      </c>
      <c r="P64" s="6">
        <f t="shared" si="13"/>
        <v>52</v>
      </c>
      <c r="Q64" s="5">
        <v>1.95</v>
      </c>
      <c r="R64" s="5">
        <v>13</v>
      </c>
      <c r="S64" s="5">
        <v>8.75</v>
      </c>
      <c r="T64" s="5">
        <v>6.95</v>
      </c>
      <c r="U64" s="5">
        <v>0.75</v>
      </c>
      <c r="V64" s="5">
        <v>81.302500381469699</v>
      </c>
      <c r="W64" s="7">
        <f t="shared" si="15"/>
        <v>54</v>
      </c>
      <c r="X64" s="12" t="s">
        <v>224</v>
      </c>
      <c r="Y64" s="8"/>
    </row>
    <row r="65" spans="1:25" ht="15" x14ac:dyDescent="0.25">
      <c r="A65" s="3" t="s">
        <v>148</v>
      </c>
      <c r="B65" s="4" t="s">
        <v>149</v>
      </c>
      <c r="C65" s="4" t="s">
        <v>26</v>
      </c>
      <c r="D65" s="5">
        <v>97.860000610351605</v>
      </c>
      <c r="E65" s="5">
        <v>66</v>
      </c>
      <c r="F65" s="5">
        <v>84.160449295043904</v>
      </c>
      <c r="G65" s="6">
        <f t="shared" si="9"/>
        <v>93</v>
      </c>
      <c r="H65" s="5">
        <v>82.133936634770194</v>
      </c>
      <c r="I65" s="5">
        <v>0</v>
      </c>
      <c r="J65" s="5">
        <v>82.133936634770194</v>
      </c>
      <c r="K65" s="6">
        <f t="shared" si="10"/>
        <v>53</v>
      </c>
      <c r="L65" s="5">
        <v>87.5</v>
      </c>
      <c r="M65" s="5">
        <v>97.797500610351605</v>
      </c>
      <c r="N65" s="5">
        <v>90.590748977661093</v>
      </c>
      <c r="O65" s="5">
        <v>84.946786188549495</v>
      </c>
      <c r="P65" s="6">
        <f t="shared" si="13"/>
        <v>46</v>
      </c>
      <c r="Q65" s="5">
        <v>5.5</v>
      </c>
      <c r="R65" s="5">
        <v>14.25</v>
      </c>
      <c r="S65" s="5">
        <v>0</v>
      </c>
      <c r="T65" s="5">
        <v>8.75</v>
      </c>
      <c r="U65" s="5">
        <v>2.4499999880790702</v>
      </c>
      <c r="V65" s="5">
        <v>81.892500305175801</v>
      </c>
      <c r="W65" s="7">
        <f t="shared" si="15"/>
        <v>49</v>
      </c>
      <c r="X65" s="12" t="s">
        <v>224</v>
      </c>
      <c r="Y65" s="8"/>
    </row>
    <row r="66" spans="1:25" ht="15" x14ac:dyDescent="0.25">
      <c r="A66" s="3" t="s">
        <v>150</v>
      </c>
      <c r="B66" s="4" t="s">
        <v>151</v>
      </c>
      <c r="C66" s="4" t="s">
        <v>29</v>
      </c>
      <c r="D66" s="5">
        <v>97.75</v>
      </c>
      <c r="E66" s="5">
        <v>69.8</v>
      </c>
      <c r="F66" s="5">
        <v>86.090725444793705</v>
      </c>
      <c r="G66" s="6">
        <f t="shared" si="9"/>
        <v>75</v>
      </c>
      <c r="H66" s="5">
        <v>87.040581748338496</v>
      </c>
      <c r="I66" s="5">
        <v>0</v>
      </c>
      <c r="J66" s="5">
        <v>87.040581748338496</v>
      </c>
      <c r="K66" s="6">
        <f t="shared" si="10"/>
        <v>18</v>
      </c>
      <c r="L66" s="5">
        <v>62.412500000000001</v>
      </c>
      <c r="M66" s="5">
        <v>97.594999313354506</v>
      </c>
      <c r="N66" s="5">
        <v>72.968249053955105</v>
      </c>
      <c r="O66" s="5">
        <v>85.513210522086595</v>
      </c>
      <c r="P66" s="6">
        <f t="shared" si="13"/>
        <v>39</v>
      </c>
      <c r="Q66" s="5">
        <v>6.3</v>
      </c>
      <c r="R66" s="5">
        <v>21.5</v>
      </c>
      <c r="S66" s="5">
        <v>2.5</v>
      </c>
      <c r="T66" s="5">
        <v>2.25</v>
      </c>
      <c r="U66" s="5">
        <v>2</v>
      </c>
      <c r="V66" s="5">
        <v>83.277500762939496</v>
      </c>
      <c r="W66" s="7">
        <f t="shared" si="15"/>
        <v>45</v>
      </c>
      <c r="X66" s="12" t="s">
        <v>224</v>
      </c>
      <c r="Y66" s="8"/>
    </row>
    <row r="67" spans="1:25" ht="15" x14ac:dyDescent="0.25">
      <c r="A67" s="3" t="s">
        <v>152</v>
      </c>
      <c r="B67" s="4" t="s">
        <v>153</v>
      </c>
      <c r="C67" s="4" t="s">
        <v>29</v>
      </c>
      <c r="D67" s="5">
        <v>98.004998779296898</v>
      </c>
      <c r="E67" s="5">
        <v>72.625</v>
      </c>
      <c r="F67" s="5">
        <v>87.732949924468997</v>
      </c>
      <c r="G67" s="6">
        <f t="shared" si="9"/>
        <v>63</v>
      </c>
      <c r="H67" s="5">
        <v>75.459573475907504</v>
      </c>
      <c r="I67" s="5">
        <v>0</v>
      </c>
      <c r="J67" s="5">
        <v>75.459573475907504</v>
      </c>
      <c r="K67" s="6">
        <f t="shared" si="10"/>
        <v>85</v>
      </c>
      <c r="L67" s="5">
        <v>67.9375</v>
      </c>
      <c r="M67" s="5">
        <v>97.912499999999994</v>
      </c>
      <c r="N67" s="5">
        <v>76.927999954223594</v>
      </c>
      <c r="O67" s="5">
        <v>79.414506466144502</v>
      </c>
      <c r="P67" s="6">
        <f t="shared" si="13"/>
        <v>88</v>
      </c>
      <c r="Q67" s="5">
        <v>1.5</v>
      </c>
      <c r="R67" s="5">
        <v>10.5</v>
      </c>
      <c r="S67" s="5">
        <v>7.5</v>
      </c>
      <c r="T67" s="5">
        <v>5</v>
      </c>
      <c r="U67" s="5">
        <v>0.5</v>
      </c>
      <c r="V67" s="5">
        <v>80.024999237060499</v>
      </c>
      <c r="W67" s="7">
        <f t="shared" si="15"/>
        <v>62</v>
      </c>
      <c r="X67" s="12" t="s">
        <v>224</v>
      </c>
      <c r="Y67" s="8"/>
    </row>
    <row r="68" spans="1:25" ht="15" x14ac:dyDescent="0.25">
      <c r="A68" s="3" t="s">
        <v>154</v>
      </c>
      <c r="B68" s="4" t="s">
        <v>155</v>
      </c>
      <c r="C68" s="4" t="s">
        <v>29</v>
      </c>
      <c r="D68" s="5">
        <v>97.557500076293906</v>
      </c>
      <c r="E68" s="5">
        <v>77.75</v>
      </c>
      <c r="F68" s="5">
        <v>90.089800243377695</v>
      </c>
      <c r="G68" s="6">
        <f t="shared" si="9"/>
        <v>27</v>
      </c>
      <c r="H68" s="5">
        <v>75.637949676602304</v>
      </c>
      <c r="I68" s="5">
        <v>0</v>
      </c>
      <c r="J68" s="5">
        <v>75.637949676602304</v>
      </c>
      <c r="K68" s="6">
        <f t="shared" si="10"/>
        <v>83</v>
      </c>
      <c r="L68" s="5">
        <v>79.412499999999994</v>
      </c>
      <c r="M68" s="5">
        <v>95.414998245239303</v>
      </c>
      <c r="N68" s="5">
        <v>84.212999801635704</v>
      </c>
      <c r="O68" s="5">
        <v>80.881845869117498</v>
      </c>
      <c r="P68" s="6">
        <f t="shared" si="13"/>
        <v>79</v>
      </c>
      <c r="Q68" s="5">
        <v>1.5500000119209301</v>
      </c>
      <c r="R68" s="5">
        <v>10.5</v>
      </c>
      <c r="S68" s="5">
        <v>9.375</v>
      </c>
      <c r="T68" s="5">
        <v>7.85</v>
      </c>
      <c r="U68" s="5">
        <v>4.0999999761581396</v>
      </c>
      <c r="V68" s="5">
        <v>81.288749999999993</v>
      </c>
      <c r="W68" s="7">
        <f t="shared" si="15"/>
        <v>55</v>
      </c>
      <c r="X68" s="12" t="s">
        <v>224</v>
      </c>
      <c r="Y68" s="8"/>
    </row>
    <row r="69" spans="1:25" ht="15" x14ac:dyDescent="0.25">
      <c r="A69" s="3" t="s">
        <v>156</v>
      </c>
      <c r="B69" s="4" t="s">
        <v>157</v>
      </c>
      <c r="C69" s="4" t="s">
        <v>26</v>
      </c>
      <c r="D69" s="5">
        <v>99.220001220703097</v>
      </c>
      <c r="E69" s="5">
        <v>99.75</v>
      </c>
      <c r="F69" s="5">
        <v>99.767876720428504</v>
      </c>
      <c r="G69" s="6">
        <f t="shared" ref="G69:G100" si="16">RANK(F69,$F$4:$F$102,0)</f>
        <v>1</v>
      </c>
      <c r="H69" s="5">
        <v>82.003029675987705</v>
      </c>
      <c r="I69" s="5">
        <v>0</v>
      </c>
      <c r="J69" s="5">
        <v>82.003029675987705</v>
      </c>
      <c r="K69" s="6">
        <f t="shared" ref="K69:K100" si="17">RANK(J69,$J$4:$J$102,0)</f>
        <v>55</v>
      </c>
      <c r="L69" s="5">
        <v>88.5</v>
      </c>
      <c r="M69" s="5">
        <v>99.164999008178697</v>
      </c>
      <c r="N69" s="5">
        <v>91.699499702453593</v>
      </c>
      <c r="O69" s="5">
        <v>87.801867577855205</v>
      </c>
      <c r="P69" s="6">
        <f t="shared" ref="P69:P100" si="18">RANK(O69,$O$4:$O$102,0)</f>
        <v>16</v>
      </c>
      <c r="Q69" s="5">
        <v>32.424999952316298</v>
      </c>
      <c r="R69" s="5">
        <v>23.5</v>
      </c>
      <c r="S69" s="5">
        <v>17.5</v>
      </c>
      <c r="T69" s="5">
        <v>39.299999999999997</v>
      </c>
      <c r="U69" s="5">
        <v>13.149999976158099</v>
      </c>
      <c r="V69" s="5">
        <v>101.09500076293899</v>
      </c>
      <c r="W69" s="7">
        <f t="shared" ref="W69:W100" si="19">RANK(V69,$V$4:$V$102,0)</f>
        <v>4</v>
      </c>
      <c r="X69" s="12" t="s">
        <v>224</v>
      </c>
      <c r="Y69" s="8"/>
    </row>
    <row r="70" spans="1:25" ht="15" x14ac:dyDescent="0.25">
      <c r="A70" s="3" t="s">
        <v>158</v>
      </c>
      <c r="B70" s="4" t="s">
        <v>159</v>
      </c>
      <c r="C70" s="4" t="s">
        <v>29</v>
      </c>
      <c r="D70" s="5">
        <v>98.194999694824205</v>
      </c>
      <c r="E70" s="5">
        <v>68.25</v>
      </c>
      <c r="F70" s="5">
        <v>85.554649219512896</v>
      </c>
      <c r="G70" s="6">
        <f t="shared" si="16"/>
        <v>78</v>
      </c>
      <c r="H70" s="5">
        <v>85.389720153261294</v>
      </c>
      <c r="I70" s="5">
        <v>0</v>
      </c>
      <c r="J70" s="5">
        <v>85.389720153261294</v>
      </c>
      <c r="K70" s="6">
        <f t="shared" si="17"/>
        <v>27</v>
      </c>
      <c r="L70" s="5">
        <v>73.487499999999997</v>
      </c>
      <c r="M70" s="5">
        <v>98.117500305175795</v>
      </c>
      <c r="N70" s="5">
        <v>80.876250419616696</v>
      </c>
      <c r="O70" s="5">
        <v>85.668393987327207</v>
      </c>
      <c r="P70" s="6">
        <f t="shared" si="18"/>
        <v>38</v>
      </c>
      <c r="Q70" s="5">
        <v>7.6749999999999998</v>
      </c>
      <c r="R70" s="5">
        <v>20</v>
      </c>
      <c r="S70" s="5">
        <v>7</v>
      </c>
      <c r="T70" s="5">
        <v>9.3000000000000007</v>
      </c>
      <c r="U70" s="5">
        <v>2.4499999880790702</v>
      </c>
      <c r="V70" s="5">
        <v>85.115000686645502</v>
      </c>
      <c r="W70" s="7">
        <f t="shared" si="19"/>
        <v>32</v>
      </c>
      <c r="X70" s="12" t="s">
        <v>224</v>
      </c>
      <c r="Y70" s="8"/>
    </row>
    <row r="71" spans="1:25" ht="15" x14ac:dyDescent="0.25">
      <c r="A71" s="3" t="s">
        <v>160</v>
      </c>
      <c r="B71" s="4" t="s">
        <v>161</v>
      </c>
      <c r="C71" s="4" t="s">
        <v>26</v>
      </c>
      <c r="D71" s="5">
        <v>95.8475017547607</v>
      </c>
      <c r="E71" s="5">
        <v>69.75</v>
      </c>
      <c r="F71" s="5">
        <v>84.504300327300996</v>
      </c>
      <c r="G71" s="6">
        <f t="shared" si="16"/>
        <v>89</v>
      </c>
      <c r="H71" s="5">
        <v>78.264928710016903</v>
      </c>
      <c r="I71" s="5">
        <v>0</v>
      </c>
      <c r="J71" s="5">
        <v>78.264928710016903</v>
      </c>
      <c r="K71" s="6">
        <f t="shared" si="17"/>
        <v>74</v>
      </c>
      <c r="L71" s="5">
        <v>72.5</v>
      </c>
      <c r="M71" s="5">
        <v>97.629999160766602</v>
      </c>
      <c r="N71" s="5">
        <v>80.040249061584504</v>
      </c>
      <c r="O71" s="5">
        <v>81.065056812496906</v>
      </c>
      <c r="P71" s="6">
        <f t="shared" si="18"/>
        <v>78</v>
      </c>
      <c r="Q71" s="5">
        <v>0.625</v>
      </c>
      <c r="R71" s="5">
        <v>10.5</v>
      </c>
      <c r="S71" s="5">
        <v>1.70000004768372</v>
      </c>
      <c r="T71" s="5">
        <v>8</v>
      </c>
      <c r="U71" s="5">
        <v>2.15</v>
      </c>
      <c r="V71" s="5">
        <v>79.589999542236299</v>
      </c>
      <c r="W71" s="7">
        <f t="shared" si="19"/>
        <v>67</v>
      </c>
      <c r="X71" s="12" t="s">
        <v>224</v>
      </c>
      <c r="Y71" s="8"/>
    </row>
    <row r="72" spans="1:25" ht="15" x14ac:dyDescent="0.25">
      <c r="A72" s="3" t="s">
        <v>162</v>
      </c>
      <c r="B72" s="4" t="s">
        <v>163</v>
      </c>
      <c r="C72" s="4" t="s">
        <v>29</v>
      </c>
      <c r="D72" s="5">
        <v>97.337501144409202</v>
      </c>
      <c r="E72" s="5">
        <v>67.125</v>
      </c>
      <c r="F72" s="5">
        <v>84.5380009651184</v>
      </c>
      <c r="G72" s="6">
        <f t="shared" si="16"/>
        <v>88</v>
      </c>
      <c r="H72" s="5">
        <v>80.815587548648594</v>
      </c>
      <c r="I72" s="5">
        <v>0</v>
      </c>
      <c r="J72" s="5">
        <v>80.815587548648594</v>
      </c>
      <c r="K72" s="6">
        <f t="shared" si="17"/>
        <v>57</v>
      </c>
      <c r="L72" s="5">
        <v>75.0625</v>
      </c>
      <c r="M72" s="5">
        <v>97.35</v>
      </c>
      <c r="N72" s="5">
        <v>81.7475004959107</v>
      </c>
      <c r="O72" s="5">
        <v>82.822603187224402</v>
      </c>
      <c r="P72" s="6">
        <f t="shared" si="18"/>
        <v>64</v>
      </c>
      <c r="Q72" s="5">
        <v>3.5</v>
      </c>
      <c r="R72" s="5">
        <v>14</v>
      </c>
      <c r="S72" s="5">
        <v>3.25</v>
      </c>
      <c r="T72" s="5">
        <v>2.0499999999999998</v>
      </c>
      <c r="U72" s="5">
        <v>1.75</v>
      </c>
      <c r="V72" s="5">
        <v>80.607500381469706</v>
      </c>
      <c r="W72" s="7">
        <f t="shared" si="19"/>
        <v>59</v>
      </c>
      <c r="X72" s="12" t="s">
        <v>224</v>
      </c>
      <c r="Y72" s="8"/>
    </row>
    <row r="73" spans="1:25" ht="15" x14ac:dyDescent="0.25">
      <c r="A73" s="3" t="s">
        <v>164</v>
      </c>
      <c r="B73" s="4" t="s">
        <v>165</v>
      </c>
      <c r="C73" s="4" t="s">
        <v>26</v>
      </c>
      <c r="D73" s="5">
        <v>97.717500686645494</v>
      </c>
      <c r="E73" s="5">
        <v>75.25</v>
      </c>
      <c r="F73" s="5">
        <v>88.817674236297606</v>
      </c>
      <c r="G73" s="6">
        <f t="shared" si="16"/>
        <v>50</v>
      </c>
      <c r="H73" s="5">
        <v>86.619515858216502</v>
      </c>
      <c r="I73" s="5">
        <v>0</v>
      </c>
      <c r="J73" s="5">
        <v>86.619515858216502</v>
      </c>
      <c r="K73" s="6">
        <f t="shared" si="17"/>
        <v>21</v>
      </c>
      <c r="L73" s="5">
        <v>85.35</v>
      </c>
      <c r="M73" s="5">
        <v>97.887500762939496</v>
      </c>
      <c r="N73" s="5">
        <v>89.112249107360796</v>
      </c>
      <c r="O73" s="5">
        <v>88.044483789755901</v>
      </c>
      <c r="P73" s="6">
        <f t="shared" si="18"/>
        <v>14</v>
      </c>
      <c r="Q73" s="5">
        <v>18.575000005960501</v>
      </c>
      <c r="R73" s="5">
        <v>23</v>
      </c>
      <c r="S73" s="5">
        <v>11.875</v>
      </c>
      <c r="T73" s="5">
        <v>6.8</v>
      </c>
      <c r="U73" s="5">
        <v>7.7500000476837201</v>
      </c>
      <c r="V73" s="5">
        <v>90.287499313354502</v>
      </c>
      <c r="W73" s="7">
        <f t="shared" si="19"/>
        <v>16</v>
      </c>
      <c r="X73" s="12" t="s">
        <v>224</v>
      </c>
      <c r="Y73" s="8"/>
    </row>
    <row r="74" spans="1:25" ht="15" x14ac:dyDescent="0.25">
      <c r="A74" s="3" t="s">
        <v>166</v>
      </c>
      <c r="B74" s="4" t="s">
        <v>167</v>
      </c>
      <c r="C74" s="4" t="s">
        <v>29</v>
      </c>
      <c r="D74" s="5">
        <v>97.170000076293903</v>
      </c>
      <c r="E74" s="5">
        <v>68.5</v>
      </c>
      <c r="F74" s="5">
        <v>85.467775058746298</v>
      </c>
      <c r="G74" s="6">
        <f t="shared" si="16"/>
        <v>81</v>
      </c>
      <c r="H74" s="5">
        <v>80.365294305457098</v>
      </c>
      <c r="I74" s="5">
        <v>0</v>
      </c>
      <c r="J74" s="5">
        <v>80.365294305457098</v>
      </c>
      <c r="K74" s="6">
        <f t="shared" si="17"/>
        <v>61</v>
      </c>
      <c r="L74" s="5">
        <v>86.037499999999994</v>
      </c>
      <c r="M74" s="5">
        <v>97.235000610351605</v>
      </c>
      <c r="N74" s="5">
        <v>89.394749565124499</v>
      </c>
      <c r="O74" s="5">
        <v>83.769577782615102</v>
      </c>
      <c r="P74" s="6">
        <f t="shared" si="18"/>
        <v>54</v>
      </c>
      <c r="Q74" s="5">
        <v>0.25</v>
      </c>
      <c r="R74" s="5">
        <v>22.25</v>
      </c>
      <c r="S74" s="5">
        <v>3.75</v>
      </c>
      <c r="T74" s="5">
        <v>13.25</v>
      </c>
      <c r="U74" s="5">
        <v>2.1499999761581399</v>
      </c>
      <c r="V74" s="5">
        <v>83.510000228881793</v>
      </c>
      <c r="W74" s="7">
        <f t="shared" si="19"/>
        <v>43</v>
      </c>
      <c r="X74" s="12" t="s">
        <v>224</v>
      </c>
      <c r="Y74" s="8"/>
    </row>
    <row r="75" spans="1:25" ht="15" x14ac:dyDescent="0.25">
      <c r="A75" s="3" t="s">
        <v>168</v>
      </c>
      <c r="B75" s="4" t="s">
        <v>169</v>
      </c>
      <c r="C75" s="4" t="s">
        <v>26</v>
      </c>
      <c r="D75" s="5">
        <v>94.7000011444092</v>
      </c>
      <c r="E75" s="5">
        <v>66.25</v>
      </c>
      <c r="F75" s="5">
        <v>83.470226116180399</v>
      </c>
      <c r="G75" s="6">
        <f t="shared" si="16"/>
        <v>97</v>
      </c>
      <c r="H75" s="5">
        <v>82.135074730206199</v>
      </c>
      <c r="I75" s="5">
        <v>0</v>
      </c>
      <c r="J75" s="5">
        <v>82.135074730206199</v>
      </c>
      <c r="K75" s="6">
        <f t="shared" si="17"/>
        <v>52</v>
      </c>
      <c r="L75" s="5">
        <v>76.875</v>
      </c>
      <c r="M75" s="5">
        <v>96.174999618530293</v>
      </c>
      <c r="N75" s="5">
        <v>82.6669987869263</v>
      </c>
      <c r="O75" s="5">
        <v>83.223219375782406</v>
      </c>
      <c r="P75" s="6">
        <f t="shared" si="18"/>
        <v>59</v>
      </c>
      <c r="Q75" s="5">
        <v>3.4750000000000001</v>
      </c>
      <c r="R75" s="5">
        <v>17.5</v>
      </c>
      <c r="S75" s="5">
        <v>0</v>
      </c>
      <c r="T75" s="5">
        <v>1.25</v>
      </c>
      <c r="U75" s="5">
        <v>2.9500000476837198</v>
      </c>
      <c r="V75" s="5">
        <v>81.047499160766606</v>
      </c>
      <c r="W75" s="7">
        <f t="shared" si="19"/>
        <v>58</v>
      </c>
      <c r="X75" s="12" t="s">
        <v>224</v>
      </c>
      <c r="Y75" s="8"/>
    </row>
    <row r="76" spans="1:25" ht="15" x14ac:dyDescent="0.25">
      <c r="A76" s="3" t="s">
        <v>170</v>
      </c>
      <c r="B76" s="4" t="s">
        <v>171</v>
      </c>
      <c r="C76" s="4" t="s">
        <v>26</v>
      </c>
      <c r="D76" s="5">
        <v>96.689999389648406</v>
      </c>
      <c r="E76" s="5">
        <v>70.75</v>
      </c>
      <c r="F76" s="5">
        <v>86.016900100708</v>
      </c>
      <c r="G76" s="6">
        <f t="shared" si="16"/>
        <v>76</v>
      </c>
      <c r="H76" s="5">
        <v>84.755278311835397</v>
      </c>
      <c r="I76" s="5">
        <v>0</v>
      </c>
      <c r="J76" s="5">
        <v>84.755278311835397</v>
      </c>
      <c r="K76" s="6">
        <f t="shared" si="17"/>
        <v>33</v>
      </c>
      <c r="L76" s="5">
        <v>73.625</v>
      </c>
      <c r="M76" s="5">
        <v>96.562500762939493</v>
      </c>
      <c r="N76" s="5">
        <v>80.505750885009803</v>
      </c>
      <c r="O76" s="5">
        <v>85.249154474894198</v>
      </c>
      <c r="P76" s="6">
        <f t="shared" si="18"/>
        <v>42</v>
      </c>
      <c r="Q76" s="5">
        <v>11.8</v>
      </c>
      <c r="R76" s="5">
        <v>17</v>
      </c>
      <c r="S76" s="5">
        <v>4.375</v>
      </c>
      <c r="T76" s="5">
        <v>1.5</v>
      </c>
      <c r="U76" s="5">
        <v>1.65000004768372</v>
      </c>
      <c r="V76" s="5">
        <v>83.92</v>
      </c>
      <c r="W76" s="7">
        <f t="shared" si="19"/>
        <v>39</v>
      </c>
      <c r="X76" s="12" t="s">
        <v>224</v>
      </c>
      <c r="Y76" s="8"/>
    </row>
    <row r="77" spans="1:25" ht="15" x14ac:dyDescent="0.25">
      <c r="A77" s="3" t="s">
        <v>172</v>
      </c>
      <c r="B77" s="4" t="s">
        <v>173</v>
      </c>
      <c r="C77" s="4" t="s">
        <v>29</v>
      </c>
      <c r="D77" s="5">
        <v>96.179999542236303</v>
      </c>
      <c r="E77" s="5">
        <v>73.875</v>
      </c>
      <c r="F77" s="5">
        <v>88.227248992919897</v>
      </c>
      <c r="G77" s="6">
        <f t="shared" si="16"/>
        <v>58</v>
      </c>
      <c r="H77" s="5">
        <v>83.839389709844795</v>
      </c>
      <c r="I77" s="5">
        <v>0</v>
      </c>
      <c r="J77" s="5">
        <v>83.839389709844795</v>
      </c>
      <c r="K77" s="6">
        <f t="shared" si="17"/>
        <v>42</v>
      </c>
      <c r="L77" s="5">
        <v>85.462500000000006</v>
      </c>
      <c r="M77" s="5">
        <v>95.887498092651398</v>
      </c>
      <c r="N77" s="5">
        <v>88.590000762939496</v>
      </c>
      <c r="O77" s="5">
        <v>85.964195822366904</v>
      </c>
      <c r="P77" s="6">
        <f t="shared" si="18"/>
        <v>35</v>
      </c>
      <c r="Q77" s="5">
        <v>4.3000000119209298</v>
      </c>
      <c r="R77" s="5">
        <v>15</v>
      </c>
      <c r="S77" s="5">
        <v>3.75</v>
      </c>
      <c r="T77" s="5">
        <v>6.5</v>
      </c>
      <c r="U77" s="5">
        <v>3.7000000476837198</v>
      </c>
      <c r="V77" s="5">
        <v>82.132500457763697</v>
      </c>
      <c r="W77" s="7">
        <f t="shared" si="19"/>
        <v>48</v>
      </c>
      <c r="X77" s="12" t="s">
        <v>224</v>
      </c>
      <c r="Y77" s="8"/>
    </row>
    <row r="78" spans="1:25" ht="15" x14ac:dyDescent="0.25">
      <c r="A78" s="3" t="s">
        <v>174</v>
      </c>
      <c r="B78" s="4" t="s">
        <v>175</v>
      </c>
      <c r="C78" s="4" t="s">
        <v>26</v>
      </c>
      <c r="D78" s="5">
        <v>97.562500381469704</v>
      </c>
      <c r="E78" s="5">
        <v>73.75</v>
      </c>
      <c r="F78" s="5">
        <v>87.163399429321302</v>
      </c>
      <c r="G78" s="6">
        <f t="shared" si="16"/>
        <v>67</v>
      </c>
      <c r="H78" s="5">
        <v>80.358716913770394</v>
      </c>
      <c r="I78" s="5">
        <v>0</v>
      </c>
      <c r="J78" s="5">
        <v>80.358716913770394</v>
      </c>
      <c r="K78" s="6">
        <f t="shared" si="17"/>
        <v>62</v>
      </c>
      <c r="L78" s="5">
        <v>82.875</v>
      </c>
      <c r="M78" s="5">
        <v>97.627500915527307</v>
      </c>
      <c r="N78" s="5">
        <v>87.300749893188495</v>
      </c>
      <c r="O78" s="5">
        <v>83.914404445594997</v>
      </c>
      <c r="P78" s="6">
        <f t="shared" si="18"/>
        <v>53</v>
      </c>
      <c r="Q78" s="5">
        <v>15.65</v>
      </c>
      <c r="R78" s="5">
        <v>17</v>
      </c>
      <c r="S78" s="5">
        <v>6.25</v>
      </c>
      <c r="T78" s="5">
        <v>15.75</v>
      </c>
      <c r="U78" s="5">
        <v>4.2000000476837203</v>
      </c>
      <c r="V78" s="5">
        <v>87.874999542236296</v>
      </c>
      <c r="W78" s="7">
        <f t="shared" si="19"/>
        <v>22</v>
      </c>
      <c r="X78" s="12" t="s">
        <v>224</v>
      </c>
      <c r="Y78" s="8"/>
    </row>
    <row r="79" spans="1:25" ht="15" x14ac:dyDescent="0.25">
      <c r="A79" s="3" t="s">
        <v>176</v>
      </c>
      <c r="B79" s="4" t="s">
        <v>177</v>
      </c>
      <c r="C79" s="4" t="s">
        <v>29</v>
      </c>
      <c r="D79" s="5">
        <v>98.942499160766602</v>
      </c>
      <c r="E79" s="5">
        <v>82.5</v>
      </c>
      <c r="F79" s="5">
        <v>92.163224143981907</v>
      </c>
      <c r="G79" s="6">
        <f t="shared" si="16"/>
        <v>10</v>
      </c>
      <c r="H79" s="5">
        <v>86.967317836110198</v>
      </c>
      <c r="I79" s="5">
        <v>0</v>
      </c>
      <c r="J79" s="5">
        <v>86.967317836110198</v>
      </c>
      <c r="K79" s="6">
        <f t="shared" si="17"/>
        <v>19</v>
      </c>
      <c r="L79" s="5">
        <v>76.025000000000006</v>
      </c>
      <c r="M79" s="5">
        <v>98.780000686645494</v>
      </c>
      <c r="N79" s="5">
        <v>82.853250770568806</v>
      </c>
      <c r="O79" s="5">
        <v>88.206127741232194</v>
      </c>
      <c r="P79" s="6">
        <f t="shared" si="18"/>
        <v>11</v>
      </c>
      <c r="Q79" s="5">
        <v>19.975000000000001</v>
      </c>
      <c r="R79" s="5">
        <v>20</v>
      </c>
      <c r="S79" s="5">
        <v>14.375</v>
      </c>
      <c r="T79" s="5">
        <v>27.475000000000001</v>
      </c>
      <c r="U79" s="5">
        <v>3.4499999880790702</v>
      </c>
      <c r="V79" s="5">
        <v>92.787500686645501</v>
      </c>
      <c r="W79" s="7">
        <f t="shared" si="19"/>
        <v>11</v>
      </c>
      <c r="X79" s="12" t="s">
        <v>224</v>
      </c>
      <c r="Y79" s="8"/>
    </row>
    <row r="80" spans="1:25" ht="15" x14ac:dyDescent="0.25">
      <c r="A80" s="3" t="s">
        <v>178</v>
      </c>
      <c r="B80" s="4" t="s">
        <v>179</v>
      </c>
      <c r="C80" s="4" t="s">
        <v>29</v>
      </c>
      <c r="D80" s="5">
        <v>98.465000152587905</v>
      </c>
      <c r="E80" s="5">
        <v>77.25</v>
      </c>
      <c r="F80" s="5">
        <v>89.892575511932407</v>
      </c>
      <c r="G80" s="6">
        <f t="shared" si="16"/>
        <v>31</v>
      </c>
      <c r="H80" s="5">
        <v>87.403597255799795</v>
      </c>
      <c r="I80" s="5">
        <v>0</v>
      </c>
      <c r="J80" s="5">
        <v>87.403597255799795</v>
      </c>
      <c r="K80" s="6">
        <f t="shared" si="17"/>
        <v>16</v>
      </c>
      <c r="L80" s="5">
        <v>83.987499999999997</v>
      </c>
      <c r="M80" s="5">
        <v>98.25</v>
      </c>
      <c r="N80" s="5">
        <v>88.265251121521004</v>
      </c>
      <c r="O80" s="5">
        <v>88.895008927973294</v>
      </c>
      <c r="P80" s="6">
        <f t="shared" si="18"/>
        <v>7</v>
      </c>
      <c r="Q80" s="5">
        <v>44.55</v>
      </c>
      <c r="R80" s="5">
        <v>20.5</v>
      </c>
      <c r="S80" s="5">
        <v>7.5</v>
      </c>
      <c r="T80" s="5">
        <v>21.574999999999999</v>
      </c>
      <c r="U80" s="5">
        <v>9.75</v>
      </c>
      <c r="V80" s="5">
        <v>99.314999313354505</v>
      </c>
      <c r="W80" s="7">
        <f t="shared" si="19"/>
        <v>6</v>
      </c>
      <c r="X80" s="12" t="s">
        <v>224</v>
      </c>
      <c r="Y80" s="8"/>
    </row>
    <row r="81" spans="1:25" ht="15" x14ac:dyDescent="0.25">
      <c r="A81" s="3" t="s">
        <v>180</v>
      </c>
      <c r="B81" s="4" t="s">
        <v>181</v>
      </c>
      <c r="C81" s="4" t="s">
        <v>29</v>
      </c>
      <c r="D81" s="5">
        <v>98.075000000000003</v>
      </c>
      <c r="E81" s="5">
        <v>75.75</v>
      </c>
      <c r="F81" s="5">
        <v>89.314373950958199</v>
      </c>
      <c r="G81" s="6">
        <f t="shared" si="16"/>
        <v>44</v>
      </c>
      <c r="H81" s="5">
        <v>86.559146570345206</v>
      </c>
      <c r="I81" s="5">
        <v>0</v>
      </c>
      <c r="J81" s="5">
        <v>86.559146570345206</v>
      </c>
      <c r="K81" s="6">
        <f t="shared" si="17"/>
        <v>23</v>
      </c>
      <c r="L81" s="5">
        <v>76</v>
      </c>
      <c r="M81" s="5">
        <v>98.102500152587893</v>
      </c>
      <c r="N81" s="5">
        <v>82.629500160217304</v>
      </c>
      <c r="O81" s="5">
        <v>87.023037508476094</v>
      </c>
      <c r="P81" s="6">
        <f t="shared" si="18"/>
        <v>21</v>
      </c>
      <c r="Q81" s="5">
        <v>9.3249999999999993</v>
      </c>
      <c r="R81" s="5">
        <v>36</v>
      </c>
      <c r="S81" s="5">
        <v>5.625</v>
      </c>
      <c r="T81" s="5">
        <v>2.1749999999999998</v>
      </c>
      <c r="U81" s="5">
        <v>4.0000000476837201</v>
      </c>
      <c r="V81" s="5">
        <v>88.568749999999994</v>
      </c>
      <c r="W81" s="7">
        <f t="shared" si="19"/>
        <v>20</v>
      </c>
      <c r="X81" s="12" t="s">
        <v>224</v>
      </c>
      <c r="Y81" s="8"/>
    </row>
    <row r="82" spans="1:25" ht="15" x14ac:dyDescent="0.25">
      <c r="A82" s="3" t="s">
        <v>182</v>
      </c>
      <c r="B82" s="4" t="s">
        <v>183</v>
      </c>
      <c r="C82" s="4" t="s">
        <v>29</v>
      </c>
      <c r="D82" s="5">
        <v>98.4574989318848</v>
      </c>
      <c r="E82" s="5">
        <v>69.05</v>
      </c>
      <c r="F82" s="5">
        <v>86.140148967742903</v>
      </c>
      <c r="G82" s="6">
        <f t="shared" si="16"/>
        <v>74</v>
      </c>
      <c r="H82" s="5">
        <v>84.700635218291595</v>
      </c>
      <c r="I82" s="5">
        <v>0</v>
      </c>
      <c r="J82" s="5">
        <v>84.700635218291595</v>
      </c>
      <c r="K82" s="6">
        <f t="shared" si="17"/>
        <v>34</v>
      </c>
      <c r="L82" s="5">
        <v>80.637500000000003</v>
      </c>
      <c r="M82" s="5">
        <v>96.839998626709004</v>
      </c>
      <c r="N82" s="5">
        <v>85.496750793456997</v>
      </c>
      <c r="O82" s="5">
        <v>86.052519015114996</v>
      </c>
      <c r="P82" s="6">
        <f t="shared" si="18"/>
        <v>33</v>
      </c>
      <c r="Q82" s="5">
        <v>5.75000001192093</v>
      </c>
      <c r="R82" s="5">
        <v>13</v>
      </c>
      <c r="S82" s="5">
        <v>8.75</v>
      </c>
      <c r="T82" s="5">
        <v>0.5</v>
      </c>
      <c r="U82" s="5">
        <v>1.5</v>
      </c>
      <c r="V82" s="5">
        <v>81.5874993896484</v>
      </c>
      <c r="W82" s="7">
        <f t="shared" si="19"/>
        <v>53</v>
      </c>
      <c r="X82" s="12" t="s">
        <v>224</v>
      </c>
      <c r="Y82" s="8"/>
    </row>
    <row r="83" spans="1:25" ht="15" x14ac:dyDescent="0.25">
      <c r="A83" s="3" t="s">
        <v>184</v>
      </c>
      <c r="B83" s="4" t="s">
        <v>185</v>
      </c>
      <c r="C83" s="4" t="s">
        <v>29</v>
      </c>
      <c r="D83" s="5">
        <v>99.25</v>
      </c>
      <c r="E83" s="5">
        <v>79.5</v>
      </c>
      <c r="F83" s="5">
        <v>91.545000419616699</v>
      </c>
      <c r="G83" s="6">
        <f t="shared" si="16"/>
        <v>16</v>
      </c>
      <c r="H83" s="5">
        <v>84.896332124815203</v>
      </c>
      <c r="I83" s="5">
        <v>0</v>
      </c>
      <c r="J83" s="5">
        <v>84.896332124815203</v>
      </c>
      <c r="K83" s="6">
        <f t="shared" si="17"/>
        <v>31</v>
      </c>
      <c r="L83" s="5">
        <v>88.112499999999997</v>
      </c>
      <c r="M83" s="5">
        <v>98.989999771118207</v>
      </c>
      <c r="N83" s="5">
        <v>91.375751266479497</v>
      </c>
      <c r="O83" s="5">
        <v>87.975598503557293</v>
      </c>
      <c r="P83" s="6">
        <f t="shared" si="18"/>
        <v>15</v>
      </c>
      <c r="Q83" s="5">
        <v>13.5</v>
      </c>
      <c r="R83" s="5">
        <v>18.274999999999999</v>
      </c>
      <c r="S83" s="5">
        <v>19.25</v>
      </c>
      <c r="T83" s="5">
        <v>14.7</v>
      </c>
      <c r="U83" s="5">
        <v>4.5999999761581396</v>
      </c>
      <c r="V83" s="5">
        <v>89.401250610351596</v>
      </c>
      <c r="W83" s="7">
        <f t="shared" si="19"/>
        <v>19</v>
      </c>
      <c r="X83" s="12" t="s">
        <v>224</v>
      </c>
      <c r="Y83" s="8"/>
    </row>
    <row r="84" spans="1:25" ht="15" x14ac:dyDescent="0.25">
      <c r="A84" s="3" t="s">
        <v>186</v>
      </c>
      <c r="B84" s="4" t="s">
        <v>187</v>
      </c>
      <c r="C84" s="4" t="s">
        <v>29</v>
      </c>
      <c r="D84" s="5">
        <v>97.352499008178697</v>
      </c>
      <c r="E84" s="5">
        <v>66</v>
      </c>
      <c r="F84" s="5">
        <v>83.768024387359603</v>
      </c>
      <c r="G84" s="6">
        <f t="shared" si="16"/>
        <v>96</v>
      </c>
      <c r="H84" s="5">
        <v>79.8935897435898</v>
      </c>
      <c r="I84" s="5">
        <v>0</v>
      </c>
      <c r="J84" s="5">
        <v>79.8935897435898</v>
      </c>
      <c r="K84" s="6">
        <f t="shared" si="17"/>
        <v>64</v>
      </c>
      <c r="L84" s="5">
        <v>66.612499999999997</v>
      </c>
      <c r="M84" s="5">
        <v>97.027502059936495</v>
      </c>
      <c r="N84" s="5">
        <v>75.737249336242698</v>
      </c>
      <c r="O84" s="5">
        <v>81.284303902992804</v>
      </c>
      <c r="P84" s="6">
        <f t="shared" si="18"/>
        <v>74</v>
      </c>
      <c r="Q84" s="5">
        <v>4.5</v>
      </c>
      <c r="R84" s="5">
        <v>12</v>
      </c>
      <c r="S84" s="5">
        <v>0</v>
      </c>
      <c r="T84" s="5">
        <v>0</v>
      </c>
      <c r="U84" s="5">
        <v>0.25</v>
      </c>
      <c r="V84" s="5">
        <v>79.387500381469707</v>
      </c>
      <c r="W84" s="7">
        <f t="shared" si="19"/>
        <v>69</v>
      </c>
      <c r="X84" s="12" t="s">
        <v>224</v>
      </c>
      <c r="Y84" s="8"/>
    </row>
    <row r="85" spans="1:25" ht="15" x14ac:dyDescent="0.25">
      <c r="A85" s="3" t="s">
        <v>188</v>
      </c>
      <c r="B85" s="4" t="s">
        <v>189</v>
      </c>
      <c r="C85" s="4" t="s">
        <v>26</v>
      </c>
      <c r="D85" s="5">
        <v>96.129999923706094</v>
      </c>
      <c r="E85" s="5">
        <v>69.5</v>
      </c>
      <c r="F85" s="5">
        <v>85.531950721740699</v>
      </c>
      <c r="G85" s="6">
        <f t="shared" si="16"/>
        <v>80</v>
      </c>
      <c r="H85" s="5">
        <v>87.056526099311</v>
      </c>
      <c r="I85" s="5">
        <v>0</v>
      </c>
      <c r="J85" s="5">
        <v>87.056526099311</v>
      </c>
      <c r="K85" s="6">
        <f t="shared" si="17"/>
        <v>17</v>
      </c>
      <c r="L85" s="5">
        <v>77.087500000000006</v>
      </c>
      <c r="M85" s="5">
        <v>96.214999008178694</v>
      </c>
      <c r="N85" s="5">
        <v>82.825500411987306</v>
      </c>
      <c r="O85" s="5">
        <v>86.805805372873905</v>
      </c>
      <c r="P85" s="6">
        <f t="shared" si="18"/>
        <v>25</v>
      </c>
      <c r="Q85" s="5">
        <v>13.05</v>
      </c>
      <c r="R85" s="5">
        <v>6.5</v>
      </c>
      <c r="S85" s="5">
        <v>11.25</v>
      </c>
      <c r="T85" s="5">
        <v>2</v>
      </c>
      <c r="U85" s="5">
        <v>4.4500000476837203</v>
      </c>
      <c r="V85" s="5">
        <v>83.195000305175796</v>
      </c>
      <c r="W85" s="7">
        <f t="shared" si="19"/>
        <v>46</v>
      </c>
      <c r="X85" s="12" t="s">
        <v>224</v>
      </c>
      <c r="Y85" s="8"/>
    </row>
    <row r="86" spans="1:25" ht="15" x14ac:dyDescent="0.25">
      <c r="A86" s="3" t="s">
        <v>190</v>
      </c>
      <c r="B86" s="4" t="s">
        <v>191</v>
      </c>
      <c r="C86" s="4" t="s">
        <v>26</v>
      </c>
      <c r="D86" s="5">
        <v>98.125001144409197</v>
      </c>
      <c r="E86" s="5">
        <v>82.5</v>
      </c>
      <c r="F86" s="5">
        <v>92.926075553893995</v>
      </c>
      <c r="G86" s="6">
        <f t="shared" si="16"/>
        <v>7</v>
      </c>
      <c r="H86" s="5">
        <v>74.208868589855399</v>
      </c>
      <c r="I86" s="5">
        <v>0</v>
      </c>
      <c r="J86" s="5">
        <v>74.208868589855399</v>
      </c>
      <c r="K86" s="6">
        <f t="shared" si="17"/>
        <v>90</v>
      </c>
      <c r="L86" s="5">
        <v>81.400000000000006</v>
      </c>
      <c r="M86" s="5">
        <v>98.140000534057606</v>
      </c>
      <c r="N86" s="5">
        <v>86.422999038696304</v>
      </c>
      <c r="O86" s="5">
        <v>80.848397455487898</v>
      </c>
      <c r="P86" s="6">
        <f t="shared" si="18"/>
        <v>80</v>
      </c>
      <c r="Q86" s="5">
        <v>11.05</v>
      </c>
      <c r="R86" s="5">
        <v>6</v>
      </c>
      <c r="S86" s="5">
        <v>12.5</v>
      </c>
      <c r="T86" s="5">
        <v>3.75</v>
      </c>
      <c r="U86" s="5">
        <v>9.5500000000000007</v>
      </c>
      <c r="V86" s="5">
        <v>83.684999237060595</v>
      </c>
      <c r="W86" s="7">
        <f t="shared" si="19"/>
        <v>40</v>
      </c>
      <c r="X86" s="12" t="s">
        <v>224</v>
      </c>
      <c r="Y86" s="8"/>
    </row>
    <row r="87" spans="1:25" ht="15" x14ac:dyDescent="0.25">
      <c r="A87" s="3" t="s">
        <v>192</v>
      </c>
      <c r="B87" s="4" t="s">
        <v>193</v>
      </c>
      <c r="C87" s="4" t="s">
        <v>26</v>
      </c>
      <c r="D87" s="5">
        <v>93.082501602172897</v>
      </c>
      <c r="E87" s="5">
        <v>66.5</v>
      </c>
      <c r="F87" s="5">
        <v>81.541399974822994</v>
      </c>
      <c r="G87" s="6">
        <f t="shared" si="16"/>
        <v>99</v>
      </c>
      <c r="H87" s="5">
        <v>62.827906015757002</v>
      </c>
      <c r="I87" s="5">
        <v>0</v>
      </c>
      <c r="J87" s="5">
        <v>62.827906015757002</v>
      </c>
      <c r="K87" s="6">
        <f t="shared" si="17"/>
        <v>99</v>
      </c>
      <c r="L87" s="5">
        <v>85.787499999999994</v>
      </c>
      <c r="M87" s="5">
        <v>95.492499542236303</v>
      </c>
      <c r="N87" s="5">
        <v>88.700000267028798</v>
      </c>
      <c r="O87" s="5">
        <v>72.371430644061107</v>
      </c>
      <c r="P87" s="6">
        <f t="shared" si="18"/>
        <v>99</v>
      </c>
      <c r="Q87" s="5">
        <v>0.75</v>
      </c>
      <c r="R87" s="5">
        <v>3</v>
      </c>
      <c r="S87" s="5">
        <v>0</v>
      </c>
      <c r="T87" s="5">
        <v>0.25</v>
      </c>
      <c r="U87" s="5">
        <v>1.2</v>
      </c>
      <c r="V87" s="5">
        <v>76.192500762939503</v>
      </c>
      <c r="W87" s="7">
        <f t="shared" si="19"/>
        <v>96</v>
      </c>
      <c r="X87" s="12" t="s">
        <v>224</v>
      </c>
      <c r="Y87" s="8"/>
    </row>
    <row r="88" spans="1:25" ht="15" x14ac:dyDescent="0.25">
      <c r="A88" s="3" t="s">
        <v>194</v>
      </c>
      <c r="B88" s="4" t="s">
        <v>195</v>
      </c>
      <c r="C88" s="4" t="s">
        <v>26</v>
      </c>
      <c r="D88" s="5">
        <v>97.305000305175795</v>
      </c>
      <c r="E88" s="5">
        <v>70.25</v>
      </c>
      <c r="F88" s="5">
        <v>86.552274723053003</v>
      </c>
      <c r="G88" s="6">
        <f t="shared" si="16"/>
        <v>72</v>
      </c>
      <c r="H88" s="5">
        <v>75.644253543466903</v>
      </c>
      <c r="I88" s="5">
        <v>0</v>
      </c>
      <c r="J88" s="5">
        <v>75.644253543466903</v>
      </c>
      <c r="K88" s="6">
        <f t="shared" si="17"/>
        <v>82</v>
      </c>
      <c r="L88" s="5">
        <v>85.875</v>
      </c>
      <c r="M88" s="5">
        <v>97.595001220703097</v>
      </c>
      <c r="N88" s="5">
        <v>89.3907506942749</v>
      </c>
      <c r="O88" s="5">
        <v>81.090726949841098</v>
      </c>
      <c r="P88" s="6">
        <f t="shared" si="18"/>
        <v>76</v>
      </c>
      <c r="Q88" s="5">
        <v>2</v>
      </c>
      <c r="R88" s="5">
        <v>9</v>
      </c>
      <c r="S88" s="5">
        <v>7.5</v>
      </c>
      <c r="T88" s="5">
        <v>9.65</v>
      </c>
      <c r="U88" s="5">
        <v>8.6500000476837204</v>
      </c>
      <c r="V88" s="5">
        <v>81.719999160766605</v>
      </c>
      <c r="W88" s="7">
        <f t="shared" si="19"/>
        <v>51</v>
      </c>
      <c r="X88" s="12" t="s">
        <v>224</v>
      </c>
      <c r="Y88" s="8"/>
    </row>
    <row r="89" spans="1:25" ht="15" x14ac:dyDescent="0.25">
      <c r="A89" s="3" t="s">
        <v>196</v>
      </c>
      <c r="B89" s="4" t="s">
        <v>197</v>
      </c>
      <c r="C89" s="4" t="s">
        <v>26</v>
      </c>
      <c r="D89" s="5">
        <v>97.254999160766602</v>
      </c>
      <c r="E89" s="5">
        <v>67.75</v>
      </c>
      <c r="F89" s="5">
        <v>85.249349269866897</v>
      </c>
      <c r="G89" s="6">
        <f t="shared" si="16"/>
        <v>85</v>
      </c>
      <c r="H89" s="5">
        <v>71.468585595615096</v>
      </c>
      <c r="I89" s="5">
        <v>0</v>
      </c>
      <c r="J89" s="5">
        <v>71.468585595615096</v>
      </c>
      <c r="K89" s="6">
        <f t="shared" si="17"/>
        <v>97</v>
      </c>
      <c r="L89" s="5">
        <v>80.95</v>
      </c>
      <c r="M89" s="5">
        <v>97.090000152587905</v>
      </c>
      <c r="N89" s="5">
        <v>85.791748657226606</v>
      </c>
      <c r="O89" s="5">
        <v>77.850412999825096</v>
      </c>
      <c r="P89" s="6">
        <f t="shared" si="18"/>
        <v>94</v>
      </c>
      <c r="Q89" s="5">
        <v>0</v>
      </c>
      <c r="R89" s="5">
        <v>3</v>
      </c>
      <c r="S89" s="5">
        <v>6.875</v>
      </c>
      <c r="T89" s="5">
        <v>1.75</v>
      </c>
      <c r="U89" s="5">
        <v>1.20000004768372</v>
      </c>
      <c r="V89" s="5">
        <v>77.222499847412095</v>
      </c>
      <c r="W89" s="7">
        <f t="shared" si="19"/>
        <v>89</v>
      </c>
      <c r="X89" s="12" t="s">
        <v>224</v>
      </c>
      <c r="Y89" s="8"/>
    </row>
    <row r="90" spans="1:25" ht="15" x14ac:dyDescent="0.25">
      <c r="A90" s="3" t="s">
        <v>198</v>
      </c>
      <c r="B90" s="4" t="s">
        <v>199</v>
      </c>
      <c r="C90" s="4" t="s">
        <v>26</v>
      </c>
      <c r="D90" s="5">
        <v>96.460000610351599</v>
      </c>
      <c r="E90" s="5">
        <v>69.5</v>
      </c>
      <c r="F90" s="5">
        <v>85.542675704955997</v>
      </c>
      <c r="G90" s="6">
        <f t="shared" si="16"/>
        <v>79</v>
      </c>
      <c r="H90" s="5">
        <v>79.567886018995907</v>
      </c>
      <c r="I90" s="5">
        <v>0</v>
      </c>
      <c r="J90" s="5">
        <v>79.567886018995907</v>
      </c>
      <c r="K90" s="6">
        <f t="shared" si="17"/>
        <v>66</v>
      </c>
      <c r="L90" s="5">
        <v>74.887500000000003</v>
      </c>
      <c r="M90" s="5">
        <v>96.552499389648403</v>
      </c>
      <c r="N90" s="5">
        <v>81.386250610351595</v>
      </c>
      <c r="O90" s="5">
        <v>82.136108530190299</v>
      </c>
      <c r="P90" s="6">
        <f t="shared" si="18"/>
        <v>68</v>
      </c>
      <c r="Q90" s="5">
        <v>0.5</v>
      </c>
      <c r="R90" s="5">
        <v>9.75</v>
      </c>
      <c r="S90" s="5">
        <v>2.875</v>
      </c>
      <c r="T90" s="5">
        <v>3.4</v>
      </c>
      <c r="U90" s="5">
        <v>4.1499999761581403</v>
      </c>
      <c r="V90" s="5">
        <v>79.151250228881807</v>
      </c>
      <c r="W90" s="7">
        <f t="shared" si="19"/>
        <v>71</v>
      </c>
      <c r="X90" s="12" t="s">
        <v>224</v>
      </c>
      <c r="Y90" s="8"/>
    </row>
    <row r="91" spans="1:25" ht="15" x14ac:dyDescent="0.25">
      <c r="A91" s="3" t="s">
        <v>200</v>
      </c>
      <c r="B91" s="4" t="s">
        <v>201</v>
      </c>
      <c r="C91" s="4" t="s">
        <v>29</v>
      </c>
      <c r="D91" s="5">
        <v>97.882501220703105</v>
      </c>
      <c r="E91" s="5">
        <v>71.350000381469698</v>
      </c>
      <c r="F91" s="5">
        <v>87.089350595474201</v>
      </c>
      <c r="G91" s="6">
        <f t="shared" si="16"/>
        <v>68</v>
      </c>
      <c r="H91" s="5">
        <v>87.738245419824693</v>
      </c>
      <c r="I91" s="5">
        <v>0</v>
      </c>
      <c r="J91" s="5">
        <v>87.738245419824693</v>
      </c>
      <c r="K91" s="6">
        <f t="shared" si="17"/>
        <v>11</v>
      </c>
      <c r="L91" s="5">
        <v>81.237499999999997</v>
      </c>
      <c r="M91" s="5">
        <v>97.724999999999994</v>
      </c>
      <c r="N91" s="5">
        <v>86.185001029968305</v>
      </c>
      <c r="O91" s="5">
        <v>88.144260104754295</v>
      </c>
      <c r="P91" s="6">
        <f t="shared" si="18"/>
        <v>13</v>
      </c>
      <c r="Q91" s="5">
        <v>14.700000005960501</v>
      </c>
      <c r="R91" s="5">
        <v>23</v>
      </c>
      <c r="S91" s="5">
        <v>10</v>
      </c>
      <c r="T91" s="5">
        <v>3</v>
      </c>
      <c r="U91" s="5">
        <v>9.6500000953674299</v>
      </c>
      <c r="V91" s="5">
        <v>88.557500305175793</v>
      </c>
      <c r="W91" s="7">
        <f t="shared" si="19"/>
        <v>21</v>
      </c>
      <c r="X91" s="12" t="s">
        <v>224</v>
      </c>
      <c r="Y91" s="8"/>
    </row>
    <row r="92" spans="1:25" ht="15" x14ac:dyDescent="0.25">
      <c r="A92" s="3" t="s">
        <v>202</v>
      </c>
      <c r="B92" s="4" t="s">
        <v>203</v>
      </c>
      <c r="C92" s="4" t="s">
        <v>29</v>
      </c>
      <c r="D92" s="5">
        <v>98.100000381469698</v>
      </c>
      <c r="E92" s="5">
        <v>66</v>
      </c>
      <c r="F92" s="5">
        <v>84.922750377655007</v>
      </c>
      <c r="G92" s="6">
        <f t="shared" si="16"/>
        <v>86</v>
      </c>
      <c r="H92" s="5">
        <v>84.824701795201904</v>
      </c>
      <c r="I92" s="5">
        <v>0</v>
      </c>
      <c r="J92" s="5">
        <v>84.824701795201904</v>
      </c>
      <c r="K92" s="6">
        <f t="shared" si="17"/>
        <v>32</v>
      </c>
      <c r="L92" s="5">
        <v>82.85</v>
      </c>
      <c r="M92" s="5">
        <v>97.752500534057603</v>
      </c>
      <c r="N92" s="5">
        <v>87.320749397277794</v>
      </c>
      <c r="O92" s="5">
        <v>86.203121875537306</v>
      </c>
      <c r="P92" s="6">
        <f t="shared" si="18"/>
        <v>30</v>
      </c>
      <c r="Q92" s="5">
        <v>8</v>
      </c>
      <c r="R92" s="5">
        <v>15</v>
      </c>
      <c r="S92" s="5">
        <v>2</v>
      </c>
      <c r="T92" s="5">
        <v>7</v>
      </c>
      <c r="U92" s="5">
        <v>13.2</v>
      </c>
      <c r="V92" s="5">
        <v>84.480000381469694</v>
      </c>
      <c r="W92" s="7">
        <f t="shared" si="19"/>
        <v>34</v>
      </c>
      <c r="X92" s="12" t="s">
        <v>224</v>
      </c>
      <c r="Y92" s="8"/>
    </row>
    <row r="93" spans="1:25" ht="15" x14ac:dyDescent="0.25">
      <c r="A93" s="3" t="s">
        <v>204</v>
      </c>
      <c r="B93" s="4" t="s">
        <v>205</v>
      </c>
      <c r="C93" s="4" t="s">
        <v>29</v>
      </c>
      <c r="D93" s="5">
        <v>97.879999160766602</v>
      </c>
      <c r="E93" s="5">
        <v>65.25</v>
      </c>
      <c r="F93" s="5">
        <v>84.373223514556898</v>
      </c>
      <c r="G93" s="6">
        <f t="shared" si="16"/>
        <v>91</v>
      </c>
      <c r="H93" s="5">
        <v>88.949708768267996</v>
      </c>
      <c r="I93" s="5">
        <v>0</v>
      </c>
      <c r="J93" s="5">
        <v>88.949708768267996</v>
      </c>
      <c r="K93" s="6">
        <f t="shared" si="17"/>
        <v>6</v>
      </c>
      <c r="L93" s="5">
        <v>72.849999999999994</v>
      </c>
      <c r="M93" s="5">
        <v>97.617500305175795</v>
      </c>
      <c r="N93" s="5">
        <v>80.278250808715796</v>
      </c>
      <c r="O93" s="5">
        <v>87.529562578999702</v>
      </c>
      <c r="P93" s="6">
        <f t="shared" si="18"/>
        <v>18</v>
      </c>
      <c r="Q93" s="5">
        <v>32.200000000000003</v>
      </c>
      <c r="R93" s="5">
        <v>19</v>
      </c>
      <c r="S93" s="5">
        <v>1.625</v>
      </c>
      <c r="T93" s="5">
        <v>2.5499999999999998</v>
      </c>
      <c r="U93" s="5">
        <v>0</v>
      </c>
      <c r="V93" s="5">
        <v>90.035000305175799</v>
      </c>
      <c r="W93" s="7">
        <f t="shared" si="19"/>
        <v>18</v>
      </c>
      <c r="X93" s="12" t="s">
        <v>224</v>
      </c>
      <c r="Y93" s="8"/>
    </row>
    <row r="94" spans="1:25" ht="15" x14ac:dyDescent="0.25">
      <c r="A94" s="3" t="s">
        <v>206</v>
      </c>
      <c r="B94" s="4" t="s">
        <v>207</v>
      </c>
      <c r="C94" s="4" t="s">
        <v>29</v>
      </c>
      <c r="D94" s="5">
        <v>97.180001068115203</v>
      </c>
      <c r="E94" s="5">
        <v>65.5</v>
      </c>
      <c r="F94" s="5">
        <v>84.308350276946996</v>
      </c>
      <c r="G94" s="6">
        <f t="shared" si="16"/>
        <v>92</v>
      </c>
      <c r="H94" s="5">
        <v>87.478797222172204</v>
      </c>
      <c r="I94" s="5">
        <v>0</v>
      </c>
      <c r="J94" s="5">
        <v>87.478797222172204</v>
      </c>
      <c r="K94" s="6">
        <f t="shared" si="17"/>
        <v>14</v>
      </c>
      <c r="L94" s="5">
        <v>75.237499999999997</v>
      </c>
      <c r="M94" s="5">
        <v>96.980000305175807</v>
      </c>
      <c r="N94" s="5">
        <v>81.759001159668003</v>
      </c>
      <c r="O94" s="5">
        <v>86.764379373189797</v>
      </c>
      <c r="P94" s="6">
        <f t="shared" si="18"/>
        <v>26</v>
      </c>
      <c r="Q94" s="5">
        <v>11.824999999999999</v>
      </c>
      <c r="R94" s="5">
        <v>19</v>
      </c>
      <c r="S94" s="5">
        <v>0</v>
      </c>
      <c r="T94" s="5">
        <v>2.5499999999999998</v>
      </c>
      <c r="U94" s="5">
        <v>0</v>
      </c>
      <c r="V94" s="5">
        <v>83.68</v>
      </c>
      <c r="W94" s="7">
        <f t="shared" si="19"/>
        <v>42</v>
      </c>
      <c r="X94" s="12" t="s">
        <v>224</v>
      </c>
      <c r="Y94" s="8"/>
    </row>
    <row r="95" spans="1:25" ht="15" x14ac:dyDescent="0.25">
      <c r="A95" s="3" t="s">
        <v>208</v>
      </c>
      <c r="B95" s="4" t="s">
        <v>209</v>
      </c>
      <c r="C95" s="4" t="s">
        <v>29</v>
      </c>
      <c r="D95" s="5">
        <v>97.042498397827202</v>
      </c>
      <c r="E95" s="5">
        <v>68</v>
      </c>
      <c r="F95" s="5">
        <v>85.312348766326906</v>
      </c>
      <c r="G95" s="6">
        <f t="shared" si="16"/>
        <v>84</v>
      </c>
      <c r="H95" s="5">
        <v>86.392677286243298</v>
      </c>
      <c r="I95" s="5">
        <v>0</v>
      </c>
      <c r="J95" s="5">
        <v>86.392677286243298</v>
      </c>
      <c r="K95" s="6">
        <f t="shared" si="17"/>
        <v>24</v>
      </c>
      <c r="L95" s="5">
        <v>84.537499999999994</v>
      </c>
      <c r="M95" s="5">
        <v>96.462501144409202</v>
      </c>
      <c r="N95" s="5">
        <v>88.151250038146998</v>
      </c>
      <c r="O95" s="5">
        <v>87.227042824611601</v>
      </c>
      <c r="P95" s="6">
        <f t="shared" si="18"/>
        <v>20</v>
      </c>
      <c r="Q95" s="5">
        <v>6.5</v>
      </c>
      <c r="R95" s="5">
        <v>21.5</v>
      </c>
      <c r="S95" s="5">
        <v>11.875</v>
      </c>
      <c r="T95" s="5">
        <v>14.300000190734901</v>
      </c>
      <c r="U95" s="5">
        <v>1.8</v>
      </c>
      <c r="V95" s="5">
        <v>86.522500076293994</v>
      </c>
      <c r="W95" s="7">
        <f t="shared" si="19"/>
        <v>26</v>
      </c>
      <c r="X95" s="12" t="s">
        <v>224</v>
      </c>
      <c r="Y95" s="8"/>
    </row>
    <row r="96" spans="1:25" ht="15" x14ac:dyDescent="0.25">
      <c r="A96" s="3" t="s">
        <v>210</v>
      </c>
      <c r="B96" s="4" t="s">
        <v>211</v>
      </c>
      <c r="C96" s="4" t="s">
        <v>29</v>
      </c>
      <c r="D96" s="5">
        <v>97.747501373291001</v>
      </c>
      <c r="E96" s="5">
        <v>66.25</v>
      </c>
      <c r="F96" s="5">
        <v>84.776201057434093</v>
      </c>
      <c r="G96" s="6">
        <f t="shared" si="16"/>
        <v>87</v>
      </c>
      <c r="H96" s="5">
        <v>82.128255338456498</v>
      </c>
      <c r="I96" s="5">
        <v>0</v>
      </c>
      <c r="J96" s="5">
        <v>82.128255338456498</v>
      </c>
      <c r="K96" s="6">
        <f t="shared" si="17"/>
        <v>54</v>
      </c>
      <c r="L96" s="5">
        <v>70.6875</v>
      </c>
      <c r="M96" s="5">
        <v>97.652500152587905</v>
      </c>
      <c r="N96" s="5">
        <v>79.450250701904295</v>
      </c>
      <c r="O96" s="5">
        <v>83.363554614893303</v>
      </c>
      <c r="P96" s="6">
        <f t="shared" si="18"/>
        <v>57</v>
      </c>
      <c r="Q96" s="5">
        <v>0.25</v>
      </c>
      <c r="R96" s="5">
        <v>16</v>
      </c>
      <c r="S96" s="5">
        <v>0</v>
      </c>
      <c r="T96" s="5">
        <v>0.25</v>
      </c>
      <c r="U96" s="5">
        <v>0</v>
      </c>
      <c r="V96" s="5">
        <v>79.112499999999997</v>
      </c>
      <c r="W96" s="7">
        <f t="shared" si="19"/>
        <v>73</v>
      </c>
      <c r="X96" s="12" t="s">
        <v>224</v>
      </c>
      <c r="Y96" s="8"/>
    </row>
    <row r="97" spans="1:25" ht="15" x14ac:dyDescent="0.25">
      <c r="A97" s="3" t="s">
        <v>212</v>
      </c>
      <c r="B97" s="4" t="s">
        <v>213</v>
      </c>
      <c r="C97" s="4" t="s">
        <v>29</v>
      </c>
      <c r="D97" s="5">
        <v>98.905000686645494</v>
      </c>
      <c r="E97" s="5">
        <v>70.75</v>
      </c>
      <c r="F97" s="5">
        <v>87.362475528717098</v>
      </c>
      <c r="G97" s="6">
        <f t="shared" si="16"/>
        <v>66</v>
      </c>
      <c r="H97" s="5">
        <v>86.121401399457497</v>
      </c>
      <c r="I97" s="5">
        <v>0</v>
      </c>
      <c r="J97" s="5">
        <v>86.121401399457497</v>
      </c>
      <c r="K97" s="6">
        <f t="shared" si="17"/>
        <v>26</v>
      </c>
      <c r="L97" s="5">
        <v>78.375</v>
      </c>
      <c r="M97" s="5">
        <v>97.380001068115206</v>
      </c>
      <c r="N97" s="5">
        <v>84.252249336242699</v>
      </c>
      <c r="O97" s="5">
        <v>86.925866552641395</v>
      </c>
      <c r="P97" s="6">
        <f t="shared" si="18"/>
        <v>22</v>
      </c>
      <c r="Q97" s="5">
        <v>41.375</v>
      </c>
      <c r="R97" s="5">
        <v>13.5</v>
      </c>
      <c r="S97" s="5">
        <v>9.375</v>
      </c>
      <c r="T97" s="5">
        <v>3.3</v>
      </c>
      <c r="U97" s="5">
        <v>0.25</v>
      </c>
      <c r="V97" s="5">
        <v>92.726249999999993</v>
      </c>
      <c r="W97" s="7">
        <f t="shared" si="19"/>
        <v>12</v>
      </c>
      <c r="X97" s="12" t="s">
        <v>224</v>
      </c>
      <c r="Y97" s="8"/>
    </row>
    <row r="98" spans="1:25" ht="15" x14ac:dyDescent="0.25">
      <c r="A98" s="3" t="s">
        <v>214</v>
      </c>
      <c r="B98" s="4" t="s">
        <v>215</v>
      </c>
      <c r="C98" s="4" t="s">
        <v>26</v>
      </c>
      <c r="D98" s="5">
        <v>97.385000228881793</v>
      </c>
      <c r="E98" s="5">
        <v>68</v>
      </c>
      <c r="F98" s="5">
        <v>85.380825176239</v>
      </c>
      <c r="G98" s="6">
        <f t="shared" si="16"/>
        <v>82</v>
      </c>
      <c r="H98" s="5">
        <v>82.268662801282105</v>
      </c>
      <c r="I98" s="5">
        <v>0</v>
      </c>
      <c r="J98" s="5">
        <v>82.268662801282105</v>
      </c>
      <c r="K98" s="6">
        <f t="shared" si="17"/>
        <v>49</v>
      </c>
      <c r="L98" s="5">
        <v>67.412499999999994</v>
      </c>
      <c r="M98" s="5">
        <v>96.950000762939496</v>
      </c>
      <c r="N98" s="5">
        <v>76.684749984741202</v>
      </c>
      <c r="O98" s="5">
        <v>83.099535683927897</v>
      </c>
      <c r="P98" s="6">
        <f t="shared" si="18"/>
        <v>62</v>
      </c>
      <c r="Q98" s="5">
        <v>10</v>
      </c>
      <c r="R98" s="5">
        <v>11.25</v>
      </c>
      <c r="S98" s="5">
        <v>2.5</v>
      </c>
      <c r="T98" s="5">
        <v>0</v>
      </c>
      <c r="U98" s="5">
        <v>0</v>
      </c>
      <c r="V98" s="5">
        <v>81.1875</v>
      </c>
      <c r="W98" s="7">
        <f t="shared" si="19"/>
        <v>57</v>
      </c>
      <c r="X98" s="12" t="s">
        <v>224</v>
      </c>
      <c r="Y98" s="8"/>
    </row>
    <row r="99" spans="1:25" ht="15" x14ac:dyDescent="0.25">
      <c r="A99" s="3" t="s">
        <v>216</v>
      </c>
      <c r="B99" s="4" t="s">
        <v>217</v>
      </c>
      <c r="C99" s="4" t="s">
        <v>29</v>
      </c>
      <c r="D99" s="5">
        <v>98.577501296997099</v>
      </c>
      <c r="E99" s="5">
        <v>69.5</v>
      </c>
      <c r="F99" s="5">
        <v>86.575300998687695</v>
      </c>
      <c r="G99" s="6">
        <f t="shared" si="16"/>
        <v>71</v>
      </c>
      <c r="H99" s="5">
        <v>87.636509335852097</v>
      </c>
      <c r="I99" s="5">
        <v>0</v>
      </c>
      <c r="J99" s="5">
        <v>87.636509335852097</v>
      </c>
      <c r="K99" s="6">
        <f t="shared" si="17"/>
        <v>12</v>
      </c>
      <c r="L99" s="5">
        <v>86.412499999999994</v>
      </c>
      <c r="M99" s="5">
        <v>98.129999160766602</v>
      </c>
      <c r="N99" s="5">
        <v>89.640249443054202</v>
      </c>
      <c r="O99" s="5">
        <v>88.492754867563505</v>
      </c>
      <c r="P99" s="6">
        <f t="shared" si="18"/>
        <v>9</v>
      </c>
      <c r="Q99" s="5">
        <v>33.424999999999997</v>
      </c>
      <c r="R99" s="5">
        <v>21.25</v>
      </c>
      <c r="S99" s="5">
        <v>9.375</v>
      </c>
      <c r="T99" s="5">
        <v>2</v>
      </c>
      <c r="U99" s="5">
        <v>0.5</v>
      </c>
      <c r="V99" s="5">
        <v>92.121250000000003</v>
      </c>
      <c r="W99" s="7">
        <f t="shared" si="19"/>
        <v>14</v>
      </c>
      <c r="X99" s="12" t="s">
        <v>224</v>
      </c>
      <c r="Y99" s="8"/>
    </row>
    <row r="100" spans="1:25" ht="15" x14ac:dyDescent="0.25">
      <c r="A100" s="3" t="s">
        <v>218</v>
      </c>
      <c r="B100" s="4" t="s">
        <v>219</v>
      </c>
      <c r="C100" s="4" t="s">
        <v>29</v>
      </c>
      <c r="D100" s="5">
        <v>97.497499465942397</v>
      </c>
      <c r="E100" s="5">
        <v>66.05</v>
      </c>
      <c r="F100" s="5">
        <v>84.482699588775603</v>
      </c>
      <c r="G100" s="6">
        <f t="shared" si="16"/>
        <v>90</v>
      </c>
      <c r="H100" s="5">
        <v>84.611385580710703</v>
      </c>
      <c r="I100" s="5">
        <v>0</v>
      </c>
      <c r="J100" s="5">
        <v>84.611385580710703</v>
      </c>
      <c r="K100" s="6">
        <f t="shared" si="17"/>
        <v>35</v>
      </c>
      <c r="L100" s="5">
        <v>81.512500000000003</v>
      </c>
      <c r="M100" s="5">
        <v>97.434999465942397</v>
      </c>
      <c r="N100" s="5">
        <v>87.383750190734901</v>
      </c>
      <c r="O100" s="5">
        <v>85.868081125266599</v>
      </c>
      <c r="P100" s="6">
        <f t="shared" si="18"/>
        <v>37</v>
      </c>
      <c r="Q100" s="5">
        <v>11.45</v>
      </c>
      <c r="R100" s="5">
        <v>21.25</v>
      </c>
      <c r="S100" s="5">
        <v>0</v>
      </c>
      <c r="T100" s="5">
        <v>1.2</v>
      </c>
      <c r="U100" s="5">
        <v>0.625</v>
      </c>
      <c r="V100" s="5">
        <v>84.021249999999995</v>
      </c>
      <c r="W100" s="7">
        <f t="shared" si="19"/>
        <v>38</v>
      </c>
      <c r="X100" s="12" t="s">
        <v>224</v>
      </c>
      <c r="Y100" s="8"/>
    </row>
    <row r="101" spans="1:25" ht="15" x14ac:dyDescent="0.25">
      <c r="A101" s="3" t="s">
        <v>220</v>
      </c>
      <c r="B101" s="4" t="s">
        <v>221</v>
      </c>
      <c r="C101" s="4" t="s">
        <v>29</v>
      </c>
      <c r="D101" s="5">
        <v>98.209999084472699</v>
      </c>
      <c r="E101" s="5">
        <v>70</v>
      </c>
      <c r="F101" s="5">
        <v>86.613573875427207</v>
      </c>
      <c r="G101" s="6">
        <f>RANK(F101,$F$4:$F$102,0)</f>
        <v>70</v>
      </c>
      <c r="H101" s="5">
        <v>84.382824226661995</v>
      </c>
      <c r="I101" s="5">
        <v>0</v>
      </c>
      <c r="J101" s="5">
        <v>84.382824226661995</v>
      </c>
      <c r="K101" s="6">
        <f>RANK(J101,$J$4:$J$102,0)</f>
        <v>36</v>
      </c>
      <c r="L101" s="5">
        <v>79</v>
      </c>
      <c r="M101" s="5">
        <v>97.829999923706097</v>
      </c>
      <c r="N101" s="5">
        <v>84.648250198364295</v>
      </c>
      <c r="O101" s="5">
        <v>85.894681661393903</v>
      </c>
      <c r="P101" s="6">
        <f>RANK(O101,$O$4:$O$102,0)</f>
        <v>36</v>
      </c>
      <c r="Q101" s="5">
        <v>27.85</v>
      </c>
      <c r="R101" s="5">
        <v>23.5</v>
      </c>
      <c r="S101" s="5">
        <v>0</v>
      </c>
      <c r="T101" s="5">
        <v>4.05</v>
      </c>
      <c r="U101" s="5">
        <v>3.2999999523162802</v>
      </c>
      <c r="V101" s="5">
        <v>90.332500839233404</v>
      </c>
      <c r="W101" s="7">
        <f>RANK(V101,$V$4:$V$102,0)</f>
        <v>15</v>
      </c>
      <c r="X101" s="12" t="s">
        <v>224</v>
      </c>
      <c r="Y101" s="8"/>
    </row>
    <row r="102" spans="1:25" ht="15" x14ac:dyDescent="0.25">
      <c r="A102" s="3" t="s">
        <v>222</v>
      </c>
      <c r="B102" s="4" t="s">
        <v>223</v>
      </c>
      <c r="C102" s="4" t="s">
        <v>29</v>
      </c>
      <c r="D102" s="5">
        <v>99.515000152587902</v>
      </c>
      <c r="E102" s="5">
        <v>73.400000000000006</v>
      </c>
      <c r="F102" s="5">
        <v>87.550675117492702</v>
      </c>
      <c r="G102" s="6">
        <f>RANK(F102,$F$4:$F$102,0)</f>
        <v>65</v>
      </c>
      <c r="H102" s="5">
        <v>87.535845588235304</v>
      </c>
      <c r="I102" s="5">
        <v>0</v>
      </c>
      <c r="J102" s="5">
        <v>87.535845588235304</v>
      </c>
      <c r="K102" s="6">
        <f>RANK(J102,$J$4:$J$102,0)</f>
        <v>13</v>
      </c>
      <c r="L102" s="5">
        <v>80.912499999999994</v>
      </c>
      <c r="M102" s="5">
        <v>99.292500305175807</v>
      </c>
      <c r="N102" s="5">
        <v>86.425501213073701</v>
      </c>
      <c r="O102" s="5">
        <v>88.406331461064994</v>
      </c>
      <c r="P102" s="6">
        <f>RANK(O102,$O$4:$O$102,0)</f>
        <v>10</v>
      </c>
      <c r="Q102" s="5">
        <v>58.4</v>
      </c>
      <c r="R102" s="5">
        <v>22.25</v>
      </c>
      <c r="S102" s="5">
        <v>14.375</v>
      </c>
      <c r="T102" s="5">
        <v>18.899999999999999</v>
      </c>
      <c r="U102" s="5">
        <v>3.5</v>
      </c>
      <c r="V102" s="5">
        <v>103.599999313354</v>
      </c>
      <c r="W102" s="7">
        <f>RANK(V102,$V$4:$V$102,0)</f>
        <v>3</v>
      </c>
      <c r="X102" s="12" t="s">
        <v>224</v>
      </c>
      <c r="Y102" s="8"/>
    </row>
  </sheetData>
  <sortState xmlns:xlrd2="http://schemas.microsoft.com/office/spreadsheetml/2017/richdata2" ref="A3:Y99">
    <sortCondition ref="A3"/>
  </sortState>
  <mergeCells count="10">
    <mergeCell ref="A1:X1"/>
    <mergeCell ref="D2:G2"/>
    <mergeCell ref="H2:K2"/>
    <mergeCell ref="L2:N2"/>
    <mergeCell ref="Q2:W2"/>
    <mergeCell ref="A2:A3"/>
    <mergeCell ref="B2:B3"/>
    <mergeCell ref="C2:C3"/>
    <mergeCell ref="O2:O3"/>
    <mergeCell ref="P2:P3"/>
  </mergeCells>
  <phoneticPr fontId="3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houze zhou</dc:creator>
  <cp:lastModifiedBy>统计学院学办</cp:lastModifiedBy>
  <dcterms:created xsi:type="dcterms:W3CDTF">2019-05-12T11:15:00Z</dcterms:created>
  <dcterms:modified xsi:type="dcterms:W3CDTF">2020-03-05T09:40:59Z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