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统计学院学办\Desktop\16级毕业班综测评奖评优\素质评价四年总评\"/>
    </mc:Choice>
  </mc:AlternateContent>
  <xr:revisionPtr revIDLastSave="0" documentId="13_ncr:1_{7B4DBDCD-79DF-4960-88AF-1E111F1057E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" i="1"/>
  <c r="K40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" i="1"/>
</calcChain>
</file>

<file path=xl/sharedStrings.xml><?xml version="1.0" encoding="utf-8"?>
<sst xmlns="http://schemas.openxmlformats.org/spreadsheetml/2006/main" count="177" uniqueCount="101">
  <si>
    <t>浙江工商大学学生素质评价成绩汇总表</t>
  </si>
  <si>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</si>
  <si>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</si>
  <si>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</si>
  <si>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</si>
  <si>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</si>
  <si>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</si>
  <si>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</si>
  <si>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</si>
  <si>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                        （记实基本分为75分）</t>
  </si>
  <si>
    <t>备注</t>
  </si>
  <si>
    <t>评议 基本分（百分制）</t>
  </si>
  <si>
    <t>记实（加上60分基本分后的分数）</t>
  </si>
  <si>
    <t>总分</t>
  </si>
  <si>
    <t>基本    成绩</t>
  </si>
  <si>
    <t>附加分</t>
  </si>
  <si>
    <t>身体    素质</t>
  </si>
  <si>
    <t>心理   素质   评议</t>
  </si>
  <si>
    <t>研究 创新</t>
  </si>
  <si>
    <t>专业 技能</t>
  </si>
  <si>
    <t>组织 领导</t>
  </si>
  <si>
    <t>社会 实践</t>
  </si>
  <si>
    <t>文体特长</t>
  </si>
  <si>
    <t>总分（百分制）</t>
  </si>
  <si>
    <t>1602080103</t>
  </si>
  <si>
    <t>陈岳</t>
  </si>
  <si>
    <t>男</t>
  </si>
  <si>
    <t>1602080106</t>
  </si>
  <si>
    <t>任芮</t>
  </si>
  <si>
    <t>女</t>
  </si>
  <si>
    <t>1602080107</t>
  </si>
  <si>
    <t>黄麟乔</t>
  </si>
  <si>
    <t>1602080111</t>
  </si>
  <si>
    <t>张蕾</t>
  </si>
  <si>
    <t>1602080112</t>
  </si>
  <si>
    <t>谢云飞</t>
  </si>
  <si>
    <t>1602080117</t>
  </si>
  <si>
    <t>杨子翔</t>
  </si>
  <si>
    <t>1602080119</t>
  </si>
  <si>
    <t>沈程洋</t>
  </si>
  <si>
    <t>1602080121</t>
  </si>
  <si>
    <t>祝康恺</t>
  </si>
  <si>
    <t>1602080122</t>
  </si>
  <si>
    <t>陆诗雨</t>
  </si>
  <si>
    <t>1602080125</t>
  </si>
  <si>
    <t>杨晨</t>
  </si>
  <si>
    <t>1602080128</t>
  </si>
  <si>
    <t>申屠枫</t>
  </si>
  <si>
    <t>1602080130</t>
  </si>
  <si>
    <t>郭文杰</t>
  </si>
  <si>
    <t>1602080131</t>
  </si>
  <si>
    <t>刘文华</t>
  </si>
  <si>
    <t>1602080132</t>
  </si>
  <si>
    <t>沈依佳</t>
  </si>
  <si>
    <t>1602080201</t>
  </si>
  <si>
    <t>徐海霞</t>
  </si>
  <si>
    <t>1602080209</t>
  </si>
  <si>
    <t>房林昊</t>
  </si>
  <si>
    <t>1602080212</t>
  </si>
  <si>
    <t>冯铄岚</t>
  </si>
  <si>
    <t>1602080213</t>
  </si>
  <si>
    <t>朱嘉玮</t>
  </si>
  <si>
    <t>1602080216</t>
  </si>
  <si>
    <t>汪华靖</t>
  </si>
  <si>
    <t>1602080218</t>
  </si>
  <si>
    <t>胡鹏鹏</t>
  </si>
  <si>
    <t>1602080222</t>
  </si>
  <si>
    <t>陈昌赟</t>
  </si>
  <si>
    <t>1602080224</t>
  </si>
  <si>
    <t>刘康杰</t>
  </si>
  <si>
    <t>1602080225</t>
  </si>
  <si>
    <t>黄涛</t>
  </si>
  <si>
    <t>1602080227</t>
  </si>
  <si>
    <t>葛梦婷</t>
  </si>
  <si>
    <t>1602080228</t>
  </si>
  <si>
    <t>王丹丹</t>
  </si>
  <si>
    <t>1602080233</t>
  </si>
  <si>
    <t>王鹏彪</t>
  </si>
  <si>
    <t>1602080302</t>
  </si>
  <si>
    <t>苏玉玲</t>
  </si>
  <si>
    <t>1602080304</t>
  </si>
  <si>
    <t>黄金玉</t>
  </si>
  <si>
    <t>1602080311</t>
  </si>
  <si>
    <t>郭亚倩</t>
  </si>
  <si>
    <t>1602080314</t>
  </si>
  <si>
    <t>余德宠</t>
  </si>
  <si>
    <t>1602080317</t>
  </si>
  <si>
    <t>杜迪</t>
  </si>
  <si>
    <t>1602080320</t>
  </si>
  <si>
    <t>杨正宇</t>
  </si>
  <si>
    <t>1602080322</t>
  </si>
  <si>
    <t>廖张超</t>
  </si>
  <si>
    <t>1602080325</t>
  </si>
  <si>
    <t>邬洪斌</t>
  </si>
  <si>
    <t>1602080328</t>
  </si>
  <si>
    <t>张海燕</t>
  </si>
  <si>
    <t>1602080330</t>
  </si>
  <si>
    <t>肖一鸣</t>
  </si>
  <si>
    <t>1605050130</t>
  </si>
  <si>
    <t>王子毅</t>
  </si>
  <si>
    <t>四年总评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</si>
</sst>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0.00_);[Red]\(0.00\)"/>
  </numFmts>
  <fonts count="6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176" fontId="0" fillId="0" borderId="7" xfId="0" applyNumberFormat="1" applyBorder="1"/>
    <xf numFmtId="49" fontId="0" fillId="0" borderId="7" xfId="0" applyNumberFormat="1" applyBorder="1"/>
    <xf numFmtId="176" fontId="0" fillId="3" borderId="7" xfId="0" applyNumberFormat="1" applyFill="1" applyBorder="1"/>
    <xf numFmtId="49" fontId="0" fillId="3" borderId="7" xfId="0" applyNumberFormat="1" applyFill="1" applyBorder="1"/>
    <xf numFmtId="178" fontId="4" fillId="0" borderId="7" xfId="0" applyNumberFormat="1" applyFont="1" applyBorder="1"/>
    <xf numFmtId="178" fontId="5" fillId="0" borderId="2" xfId="0" applyNumberFormat="1" applyFont="1" applyBorder="1" applyAlignment="1">
      <alignment vertical="center"/>
    </xf>
    <xf numFmtId="178" fontId="5" fillId="0" borderId="3" xfId="0" applyNumberFormat="1" applyFont="1" applyBorder="1" applyAlignment="1">
      <alignment vertical="center"/>
    </xf>
    <xf numFmtId="177" fontId="5" fillId="0" borderId="7" xfId="0" applyNumberFormat="1" applyFont="1" applyBorder="1"/>
    <xf numFmtId="177" fontId="4" fillId="0" borderId="7" xfId="0" applyNumberFormat="1" applyFont="1" applyBorder="1"/>
    <xf numFmtId="177" fontId="4" fillId="0" borderId="8" xfId="0" applyNumberFormat="1" applyFont="1" applyBorder="1"/>
    <xf numFmtId="176" fontId="5" fillId="0" borderId="2" xfId="0" applyNumberFormat="1" applyFont="1" applyBorder="1"/>
    <xf numFmtId="177" fontId="5" fillId="0" borderId="2" xfId="0" applyNumberFormat="1" applyFont="1" applyBorder="1" applyAlignment="1">
      <alignment vertical="center"/>
    </xf>
    <xf numFmtId="176" fontId="5" fillId="0" borderId="10" xfId="0" applyNumberFormat="1" applyFont="1" applyBorder="1"/>
    <xf numFmtId="0" fontId="5" fillId="0" borderId="2" xfId="0" applyFont="1" applyBorder="1"/>
    <xf numFmtId="177" fontId="5" fillId="0" borderId="2" xfId="0" applyNumberFormat="1" applyFont="1" applyBorder="1"/>
    <xf numFmtId="178" fontId="5" fillId="0" borderId="9" xfId="0" applyNumberFormat="1" applyFont="1" applyBorder="1"/>
    <xf numFmtId="176" fontId="5" fillId="0" borderId="7" xfId="0" applyNumberFormat="1" applyFont="1" applyBorder="1"/>
    <xf numFmtId="176" fontId="5" fillId="2" borderId="7" xfId="0" applyNumberFormat="1" applyFont="1" applyFill="1" applyBorder="1"/>
    <xf numFmtId="49" fontId="4" fillId="0" borderId="7" xfId="0" applyNumberFormat="1" applyFont="1" applyBorder="1"/>
    <xf numFmtId="177" fontId="5" fillId="3" borderId="7" xfId="0" applyNumberFormat="1" applyFont="1" applyFill="1" applyBorder="1"/>
    <xf numFmtId="177" fontId="5" fillId="3" borderId="2" xfId="0" applyNumberFormat="1" applyFont="1" applyFill="1" applyBorder="1"/>
    <xf numFmtId="178" fontId="5" fillId="3" borderId="9" xfId="0" applyNumberFormat="1" applyFont="1" applyFill="1" applyBorder="1"/>
    <xf numFmtId="178" fontId="5" fillId="0" borderId="7" xfId="0" applyNumberFormat="1" applyFont="1" applyBorder="1"/>
    <xf numFmtId="178" fontId="4" fillId="0" borderId="7" xfId="0" applyNumberFormat="1" applyFont="1" applyBorder="1" applyAlignment="1"/>
    <xf numFmtId="177" fontId="4" fillId="3" borderId="7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40"/>
  <sheetViews>
    <sheetView tabSelected="1" topLeftCell="A11" workbookViewId="0">
      <selection activeCell="Y38" sqref="Y38"/>
    </sheetView>
  </sheetViews>
  <sheetFormatPr defaultRowHeight="14" x14ac:dyDescent="0.3"/>
  <cols>
    <col min="1" max="1" width="14" customWidth="1"/>
    <col min="8" max="8" width="7.58203125" customWidth="1"/>
    <col min="12" max="12" width="6.25" customWidth="1"/>
    <col min="13" max="13" width="7.08203125" customWidth="1"/>
    <col min="17" max="17" width="5.83203125" customWidth="1"/>
    <col min="18" max="18" width="7" customWidth="1"/>
    <col min="19" max="20" width="5.83203125" customWidth="1"/>
    <col min="21" max="21" width="6.33203125" customWidth="1"/>
    <col min="22" max="22" width="6.5" customWidth="1"/>
  </cols>
  <sheetData>
    <row r="1" spans="1:24" ht="54.75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ht="29.25" customHeight="1" x14ac:dyDescent="0.3">
      <c r="A2" s="30" t="s">
        <v>1</v>
      </c>
      <c r="B2" s="30" t="s">
        <v>2</v>
      </c>
      <c r="C2" s="33" t="s">
        <v>3</v>
      </c>
      <c r="D2" s="35" t="s">
        <v>4</v>
      </c>
      <c r="E2" s="35"/>
      <c r="F2" s="35"/>
      <c r="G2" s="35"/>
      <c r="H2" s="36" t="s">
        <v>5</v>
      </c>
      <c r="I2" s="37"/>
      <c r="J2" s="37"/>
      <c r="K2" s="38"/>
      <c r="L2" s="36" t="s">
        <v>6</v>
      </c>
      <c r="M2" s="37"/>
      <c r="N2" s="38"/>
      <c r="O2" s="33" t="s">
        <v>7</v>
      </c>
      <c r="P2" s="33" t="s">
        <v>8</v>
      </c>
      <c r="Q2" s="39" t="s">
        <v>9</v>
      </c>
      <c r="R2" s="40"/>
      <c r="S2" s="40"/>
      <c r="T2" s="40"/>
      <c r="U2" s="40"/>
      <c r="V2" s="40"/>
      <c r="W2" s="41"/>
      <c r="X2" s="30" t="s">
        <v>10</v>
      </c>
    </row>
    <row r="3" spans="1:24" ht="42" customHeight="1" x14ac:dyDescent="0.3">
      <c r="A3" s="31"/>
      <c r="B3" s="31"/>
      <c r="C3" s="34"/>
      <c r="D3" s="1" t="s">
        <v>11</v>
      </c>
      <c r="E3" s="1" t="s">
        <v>12</v>
      </c>
      <c r="F3" s="1" t="s">
        <v>13</v>
      </c>
      <c r="G3" s="1" t="s">
        <v>8</v>
      </c>
      <c r="H3" s="2" t="s">
        <v>14</v>
      </c>
      <c r="I3" s="2" t="s">
        <v>15</v>
      </c>
      <c r="J3" s="2" t="s">
        <v>13</v>
      </c>
      <c r="K3" s="2" t="s">
        <v>8</v>
      </c>
      <c r="L3" s="2" t="s">
        <v>16</v>
      </c>
      <c r="M3" s="2" t="s">
        <v>17</v>
      </c>
      <c r="N3" s="2" t="s">
        <v>13</v>
      </c>
      <c r="O3" s="34"/>
      <c r="P3" s="34"/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3" t="s">
        <v>23</v>
      </c>
      <c r="W3" s="4" t="s">
        <v>8</v>
      </c>
      <c r="X3" s="31"/>
    </row>
    <row r="4" spans="1:24" x14ac:dyDescent="0.3">
      <c r="A4" s="5" t="s">
        <v>24</v>
      </c>
      <c r="B4" s="6" t="s">
        <v>25</v>
      </c>
      <c r="C4" s="6" t="s">
        <v>26</v>
      </c>
      <c r="D4" s="12">
        <v>97.712499923706005</v>
      </c>
      <c r="E4" s="13">
        <v>61.5</v>
      </c>
      <c r="F4" s="14">
        <f>D4*0.7+E4*0.3</f>
        <v>86.848749946594197</v>
      </c>
      <c r="G4" s="15">
        <f>RANK(F4,$F$4:$F$40,0)</f>
        <v>32</v>
      </c>
      <c r="H4" s="16">
        <v>74.730801144409185</v>
      </c>
      <c r="I4" s="17">
        <v>0</v>
      </c>
      <c r="J4" s="16">
        <v>74.730801144409185</v>
      </c>
      <c r="K4" s="18">
        <f>RANK(J4,$J$4:$J$40,0)</f>
        <v>26</v>
      </c>
      <c r="L4" s="19">
        <v>79.762499999999989</v>
      </c>
      <c r="M4" s="20">
        <v>97.469999618530267</v>
      </c>
      <c r="N4" s="12">
        <f>L4*0.7+M4*0.3</f>
        <v>85.074749885559072</v>
      </c>
      <c r="O4" s="12">
        <f>F4*0.25+J4*0.6+N4*0.15</f>
        <v>79.311880656127911</v>
      </c>
      <c r="P4" s="21">
        <f>RANK(O4,$O$4:$O$40,0)</f>
        <v>25</v>
      </c>
      <c r="Q4" s="9">
        <v>0</v>
      </c>
      <c r="R4" s="9">
        <v>0</v>
      </c>
      <c r="S4" s="9">
        <v>0</v>
      </c>
      <c r="T4" s="9">
        <v>0.25</v>
      </c>
      <c r="U4" s="9">
        <v>0</v>
      </c>
      <c r="V4" s="12">
        <f>75+Q4*0.3+R4*0.25+S4*0.15+T4*0.15+U4*0.15</f>
        <v>75.037499999999994</v>
      </c>
      <c r="W4" s="22">
        <f>RANK(V4,$V$4:$V$40,0)</f>
        <v>33</v>
      </c>
      <c r="X4" s="23" t="s">
        <v>100</v>
      </c>
    </row>
    <row r="5" spans="1:24" x14ac:dyDescent="0.3">
      <c r="A5" s="5" t="s">
        <v>27</v>
      </c>
      <c r="B5" s="6" t="s">
        <v>28</v>
      </c>
      <c r="C5" s="6" t="s">
        <v>29</v>
      </c>
      <c r="D5" s="12">
        <v>98.330000534057618</v>
      </c>
      <c r="E5" s="13">
        <v>71.625</v>
      </c>
      <c r="F5" s="14">
        <f t="shared" ref="F5:F40" si="0">D5*0.7+E5*0.3</f>
        <v>90.318500373840322</v>
      </c>
      <c r="G5" s="15">
        <f t="shared" ref="G5:G40" si="1">RANK(F5,$F$4:$F$40,0)</f>
        <v>6</v>
      </c>
      <c r="H5" s="16">
        <v>82.025100381469727</v>
      </c>
      <c r="I5" s="17">
        <v>0</v>
      </c>
      <c r="J5" s="16">
        <v>82.025100381469727</v>
      </c>
      <c r="K5" s="18">
        <f t="shared" ref="K5:K40" si="2">RANK(J5,$J$4:$J$40,0)</f>
        <v>12</v>
      </c>
      <c r="L5" s="19">
        <v>82.325000000000003</v>
      </c>
      <c r="M5" s="20">
        <v>98.340000762939454</v>
      </c>
      <c r="N5" s="12">
        <f t="shared" ref="N5:N40" si="3">L5*0.7+M5*0.3</f>
        <v>87.129500228881824</v>
      </c>
      <c r="O5" s="12">
        <f t="shared" ref="O5:O40" si="4">F5*0.25+J5*0.6+N5*0.15</f>
        <v>84.864110356674175</v>
      </c>
      <c r="P5" s="21">
        <f t="shared" ref="P5:P40" si="5">RANK(O5,$O$4:$O$40,0)</f>
        <v>8</v>
      </c>
      <c r="Q5" s="10">
        <v>10.75</v>
      </c>
      <c r="R5" s="10">
        <v>11.5</v>
      </c>
      <c r="S5" s="10">
        <v>0</v>
      </c>
      <c r="T5" s="10">
        <v>10.649999999999999</v>
      </c>
      <c r="U5" s="11">
        <v>6.6500000953674316</v>
      </c>
      <c r="V5" s="12">
        <f t="shared" ref="V5:V40" si="6">75+Q5*0.3+R5*0.25+S5*0.15+T5*0.15+U5*0.15</f>
        <v>83.695000014305108</v>
      </c>
      <c r="W5" s="22">
        <f t="shared" ref="W5:W40" si="7">RANK(V5,$V$4:$V$40,0)</f>
        <v>10</v>
      </c>
      <c r="X5" s="23" t="s">
        <v>100</v>
      </c>
    </row>
    <row r="6" spans="1:24" x14ac:dyDescent="0.3">
      <c r="A6" s="5" t="s">
        <v>30</v>
      </c>
      <c r="B6" s="6" t="s">
        <v>31</v>
      </c>
      <c r="C6" s="6" t="s">
        <v>29</v>
      </c>
      <c r="D6" s="12">
        <v>97.060001525878903</v>
      </c>
      <c r="E6" s="13">
        <v>64</v>
      </c>
      <c r="F6" s="14">
        <f t="shared" si="0"/>
        <v>87.142001068115235</v>
      </c>
      <c r="G6" s="15">
        <f t="shared" si="1"/>
        <v>26</v>
      </c>
      <c r="H6" s="16">
        <v>73.8399</v>
      </c>
      <c r="I6" s="17">
        <v>0</v>
      </c>
      <c r="J6" s="16">
        <v>73.8399</v>
      </c>
      <c r="K6" s="18">
        <f t="shared" si="2"/>
        <v>27</v>
      </c>
      <c r="L6" s="19">
        <v>73.512500000000003</v>
      </c>
      <c r="M6" s="20">
        <v>97.039999160766598</v>
      </c>
      <c r="N6" s="12">
        <f t="shared" si="3"/>
        <v>80.570749748229986</v>
      </c>
      <c r="O6" s="12">
        <f t="shared" si="4"/>
        <v>78.1750527292633</v>
      </c>
      <c r="P6" s="21">
        <f t="shared" si="5"/>
        <v>27</v>
      </c>
      <c r="Q6" s="10">
        <v>9.5</v>
      </c>
      <c r="R6" s="10">
        <v>12.5</v>
      </c>
      <c r="S6" s="10">
        <v>1.875</v>
      </c>
      <c r="T6" s="10">
        <v>1.449999988079071</v>
      </c>
      <c r="U6" s="11">
        <v>4.25</v>
      </c>
      <c r="V6" s="12">
        <f t="shared" si="6"/>
        <v>82.111249998211861</v>
      </c>
      <c r="W6" s="22">
        <f t="shared" si="7"/>
        <v>13</v>
      </c>
      <c r="X6" s="23" t="s">
        <v>100</v>
      </c>
    </row>
    <row r="7" spans="1:24" x14ac:dyDescent="0.3">
      <c r="A7" s="7" t="s">
        <v>32</v>
      </c>
      <c r="B7" s="8" t="s">
        <v>33</v>
      </c>
      <c r="C7" s="8" t="s">
        <v>29</v>
      </c>
      <c r="D7" s="24">
        <v>98.342500305175776</v>
      </c>
      <c r="E7" s="13">
        <v>63.5</v>
      </c>
      <c r="F7" s="14">
        <f t="shared" si="0"/>
        <v>87.889750213623032</v>
      </c>
      <c r="G7" s="15">
        <f t="shared" si="1"/>
        <v>19</v>
      </c>
      <c r="H7" s="16">
        <v>84.512399923706056</v>
      </c>
      <c r="I7" s="17">
        <v>0</v>
      </c>
      <c r="J7" s="16">
        <v>84.512399923706056</v>
      </c>
      <c r="K7" s="18">
        <f t="shared" si="2"/>
        <v>4</v>
      </c>
      <c r="L7" s="25">
        <v>77.637500000000003</v>
      </c>
      <c r="M7" s="26">
        <v>98.377500152587885</v>
      </c>
      <c r="N7" s="12">
        <f t="shared" si="3"/>
        <v>83.859500045776358</v>
      </c>
      <c r="O7" s="12">
        <f t="shared" si="4"/>
        <v>85.258802514495841</v>
      </c>
      <c r="P7" s="21">
        <f t="shared" si="5"/>
        <v>7</v>
      </c>
      <c r="Q7" s="10">
        <v>19.824999999999999</v>
      </c>
      <c r="R7" s="10">
        <v>12.5</v>
      </c>
      <c r="S7" s="10">
        <v>7.5</v>
      </c>
      <c r="T7" s="10">
        <v>2</v>
      </c>
      <c r="U7" s="11">
        <v>1.5</v>
      </c>
      <c r="V7" s="12">
        <f t="shared" si="6"/>
        <v>85.722499999999997</v>
      </c>
      <c r="W7" s="22">
        <f t="shared" si="7"/>
        <v>7</v>
      </c>
      <c r="X7" s="23" t="s">
        <v>100</v>
      </c>
    </row>
    <row r="8" spans="1:24" x14ac:dyDescent="0.3">
      <c r="A8" s="5" t="s">
        <v>34</v>
      </c>
      <c r="B8" s="6" t="s">
        <v>35</v>
      </c>
      <c r="C8" s="6" t="s">
        <v>26</v>
      </c>
      <c r="D8" s="12">
        <v>98.072498931884766</v>
      </c>
      <c r="E8" s="13">
        <v>66</v>
      </c>
      <c r="F8" s="14">
        <f t="shared" si="0"/>
        <v>88.450749252319326</v>
      </c>
      <c r="G8" s="15">
        <f t="shared" si="1"/>
        <v>14</v>
      </c>
      <c r="H8" s="16">
        <v>74.848845390906689</v>
      </c>
      <c r="I8" s="17">
        <v>0</v>
      </c>
      <c r="J8" s="16">
        <v>74.848845390906689</v>
      </c>
      <c r="K8" s="18">
        <f t="shared" si="2"/>
        <v>25</v>
      </c>
      <c r="L8" s="19">
        <v>86.5625</v>
      </c>
      <c r="M8" s="20">
        <v>98.182501449584962</v>
      </c>
      <c r="N8" s="12">
        <f t="shared" si="3"/>
        <v>90.048500434875479</v>
      </c>
      <c r="O8" s="12">
        <f t="shared" si="4"/>
        <v>80.529269612855174</v>
      </c>
      <c r="P8" s="21">
        <f t="shared" si="5"/>
        <v>20</v>
      </c>
      <c r="Q8" s="27">
        <v>4.5</v>
      </c>
      <c r="R8" s="28">
        <v>12.5</v>
      </c>
      <c r="S8" s="9">
        <v>6.25</v>
      </c>
      <c r="T8" s="27">
        <v>0.5</v>
      </c>
      <c r="U8" s="9">
        <v>5.5</v>
      </c>
      <c r="V8" s="12">
        <f t="shared" si="6"/>
        <v>81.3125</v>
      </c>
      <c r="W8" s="22">
        <f t="shared" si="7"/>
        <v>15</v>
      </c>
      <c r="X8" s="23" t="s">
        <v>100</v>
      </c>
    </row>
    <row r="9" spans="1:24" x14ac:dyDescent="0.3">
      <c r="A9" s="5" t="s">
        <v>36</v>
      </c>
      <c r="B9" s="6" t="s">
        <v>37</v>
      </c>
      <c r="C9" s="6" t="s">
        <v>26</v>
      </c>
      <c r="D9" s="12">
        <v>98.897500610351557</v>
      </c>
      <c r="E9" s="13">
        <v>73.875</v>
      </c>
      <c r="F9" s="14">
        <f t="shared" si="0"/>
        <v>91.390750427246076</v>
      </c>
      <c r="G9" s="15">
        <f t="shared" si="1"/>
        <v>2</v>
      </c>
      <c r="H9" s="16">
        <v>77.254476515304205</v>
      </c>
      <c r="I9" s="17">
        <v>0</v>
      </c>
      <c r="J9" s="16">
        <v>77.254476515304205</v>
      </c>
      <c r="K9" s="18">
        <f t="shared" si="2"/>
        <v>20</v>
      </c>
      <c r="L9" s="19">
        <v>75.112500000000011</v>
      </c>
      <c r="M9" s="20">
        <v>98.90749893188476</v>
      </c>
      <c r="N9" s="12">
        <f t="shared" si="3"/>
        <v>82.250999679565439</v>
      </c>
      <c r="O9" s="12">
        <f t="shared" si="4"/>
        <v>81.538023467928866</v>
      </c>
      <c r="P9" s="21">
        <f t="shared" si="5"/>
        <v>17</v>
      </c>
      <c r="Q9" s="10">
        <v>5.55</v>
      </c>
      <c r="R9" s="10">
        <v>11</v>
      </c>
      <c r="S9" s="10">
        <v>13.75</v>
      </c>
      <c r="T9" s="10">
        <v>0.25</v>
      </c>
      <c r="U9" s="11">
        <v>10.725000083446503</v>
      </c>
      <c r="V9" s="12">
        <f t="shared" si="6"/>
        <v>83.123750012516979</v>
      </c>
      <c r="W9" s="22">
        <f t="shared" si="7"/>
        <v>11</v>
      </c>
      <c r="X9" s="23" t="s">
        <v>100</v>
      </c>
    </row>
    <row r="10" spans="1:24" x14ac:dyDescent="0.3">
      <c r="A10" s="5" t="s">
        <v>38</v>
      </c>
      <c r="B10" s="6" t="s">
        <v>39</v>
      </c>
      <c r="C10" s="6" t="s">
        <v>26</v>
      </c>
      <c r="D10" s="12">
        <v>98.532501831054688</v>
      </c>
      <c r="E10" s="13">
        <v>62</v>
      </c>
      <c r="F10" s="14">
        <f t="shared" si="0"/>
        <v>87.572751281738277</v>
      </c>
      <c r="G10" s="15">
        <f t="shared" si="1"/>
        <v>20</v>
      </c>
      <c r="H10" s="16">
        <v>72.911900534057622</v>
      </c>
      <c r="I10" s="17">
        <v>0</v>
      </c>
      <c r="J10" s="16">
        <v>72.911900534057622</v>
      </c>
      <c r="K10" s="18">
        <f t="shared" si="2"/>
        <v>29</v>
      </c>
      <c r="L10" s="19">
        <v>70.487499999999997</v>
      </c>
      <c r="M10" s="20">
        <v>98.652500762939454</v>
      </c>
      <c r="N10" s="12">
        <f t="shared" si="3"/>
        <v>78.937000228881828</v>
      </c>
      <c r="O10" s="12">
        <f t="shared" si="4"/>
        <v>77.480878175201411</v>
      </c>
      <c r="P10" s="21">
        <f t="shared" si="5"/>
        <v>31</v>
      </c>
      <c r="Q10" s="9">
        <v>0</v>
      </c>
      <c r="R10" s="9">
        <v>0</v>
      </c>
      <c r="S10" s="9">
        <v>1.875</v>
      </c>
      <c r="T10" s="9">
        <v>0</v>
      </c>
      <c r="U10" s="9">
        <v>0.80000001192092896</v>
      </c>
      <c r="V10" s="12">
        <f t="shared" si="6"/>
        <v>75.401250001788142</v>
      </c>
      <c r="W10" s="22">
        <f t="shared" si="7"/>
        <v>31</v>
      </c>
      <c r="X10" s="23" t="s">
        <v>100</v>
      </c>
    </row>
    <row r="11" spans="1:24" x14ac:dyDescent="0.3">
      <c r="A11" s="5" t="s">
        <v>40</v>
      </c>
      <c r="B11" s="6" t="s">
        <v>41</v>
      </c>
      <c r="C11" s="6" t="s">
        <v>26</v>
      </c>
      <c r="D11" s="12">
        <v>98.347499999999997</v>
      </c>
      <c r="E11" s="13">
        <v>66</v>
      </c>
      <c r="F11" s="14">
        <f t="shared" si="0"/>
        <v>88.643249999999995</v>
      </c>
      <c r="G11" s="15">
        <f t="shared" si="1"/>
        <v>12</v>
      </c>
      <c r="H11" s="16">
        <v>76.390801068115238</v>
      </c>
      <c r="I11" s="17">
        <v>0</v>
      </c>
      <c r="J11" s="16">
        <v>76.390801068115238</v>
      </c>
      <c r="K11" s="18">
        <f t="shared" si="2"/>
        <v>23</v>
      </c>
      <c r="L11" s="19">
        <v>74.762500000000003</v>
      </c>
      <c r="M11" s="20">
        <v>98.314998779296872</v>
      </c>
      <c r="N11" s="12">
        <f t="shared" si="3"/>
        <v>81.828249633789056</v>
      </c>
      <c r="O11" s="12">
        <f t="shared" si="4"/>
        <v>80.269530585937503</v>
      </c>
      <c r="P11" s="21">
        <f t="shared" si="5"/>
        <v>22</v>
      </c>
      <c r="Q11" s="9">
        <v>1.5</v>
      </c>
      <c r="R11" s="9">
        <v>0</v>
      </c>
      <c r="S11" s="9">
        <v>0</v>
      </c>
      <c r="T11" s="9">
        <v>2.0499999523162842</v>
      </c>
      <c r="U11" s="9">
        <v>0.75</v>
      </c>
      <c r="V11" s="12">
        <f t="shared" si="6"/>
        <v>75.86999999284744</v>
      </c>
      <c r="W11" s="22">
        <f t="shared" si="7"/>
        <v>28</v>
      </c>
      <c r="X11" s="23" t="s">
        <v>100</v>
      </c>
    </row>
    <row r="12" spans="1:24" x14ac:dyDescent="0.3">
      <c r="A12" s="5" t="s">
        <v>42</v>
      </c>
      <c r="B12" s="6" t="s">
        <v>43</v>
      </c>
      <c r="C12" s="6" t="s">
        <v>29</v>
      </c>
      <c r="D12" s="12">
        <v>98.347501907348629</v>
      </c>
      <c r="E12" s="13">
        <v>70.875</v>
      </c>
      <c r="F12" s="14">
        <f t="shared" si="0"/>
        <v>90.105751335144035</v>
      </c>
      <c r="G12" s="15">
        <f t="shared" si="1"/>
        <v>7</v>
      </c>
      <c r="H12" s="16">
        <v>72.475300152587891</v>
      </c>
      <c r="I12" s="17">
        <v>0</v>
      </c>
      <c r="J12" s="16">
        <v>72.475300152587891</v>
      </c>
      <c r="K12" s="18">
        <f t="shared" si="2"/>
        <v>31</v>
      </c>
      <c r="L12" s="19">
        <v>67.850000000000009</v>
      </c>
      <c r="M12" s="20">
        <v>98.412498626708981</v>
      </c>
      <c r="N12" s="12">
        <f t="shared" si="3"/>
        <v>77.018749588012696</v>
      </c>
      <c r="O12" s="12">
        <f t="shared" si="4"/>
        <v>77.564430363540652</v>
      </c>
      <c r="P12" s="21">
        <f t="shared" si="5"/>
        <v>30</v>
      </c>
      <c r="Q12" s="9">
        <v>2</v>
      </c>
      <c r="R12" s="9">
        <v>8.5</v>
      </c>
      <c r="S12" s="9">
        <v>6.875</v>
      </c>
      <c r="T12" s="9">
        <v>4.5500001907348633</v>
      </c>
      <c r="U12" s="9">
        <v>8.800000095367432</v>
      </c>
      <c r="V12" s="12">
        <f t="shared" si="6"/>
        <v>80.758750042915338</v>
      </c>
      <c r="W12" s="22">
        <f t="shared" si="7"/>
        <v>16</v>
      </c>
      <c r="X12" s="23" t="s">
        <v>100</v>
      </c>
    </row>
    <row r="13" spans="1:24" x14ac:dyDescent="0.3">
      <c r="A13" s="5" t="s">
        <v>44</v>
      </c>
      <c r="B13" s="6" t="s">
        <v>45</v>
      </c>
      <c r="C13" s="6" t="s">
        <v>26</v>
      </c>
      <c r="D13" s="12">
        <v>96.915001068115231</v>
      </c>
      <c r="E13" s="13">
        <v>63.75</v>
      </c>
      <c r="F13" s="14">
        <f t="shared" si="0"/>
        <v>86.96550074768065</v>
      </c>
      <c r="G13" s="15">
        <f t="shared" si="1"/>
        <v>29</v>
      </c>
      <c r="H13" s="16">
        <v>77.16519885559083</v>
      </c>
      <c r="I13" s="17">
        <v>0</v>
      </c>
      <c r="J13" s="16">
        <v>77.16519885559083</v>
      </c>
      <c r="K13" s="18">
        <f t="shared" si="2"/>
        <v>21</v>
      </c>
      <c r="L13" s="19">
        <v>73.400000000000006</v>
      </c>
      <c r="M13" s="20">
        <v>97.052501831054684</v>
      </c>
      <c r="N13" s="12">
        <f t="shared" si="3"/>
        <v>80.495750549316398</v>
      </c>
      <c r="O13" s="12">
        <f t="shared" si="4"/>
        <v>80.114857082672117</v>
      </c>
      <c r="P13" s="21">
        <f t="shared" si="5"/>
        <v>23</v>
      </c>
      <c r="Q13" s="9">
        <v>5.55</v>
      </c>
      <c r="R13" s="9">
        <v>4.5</v>
      </c>
      <c r="S13" s="9">
        <v>0</v>
      </c>
      <c r="T13" s="9">
        <v>0.5</v>
      </c>
      <c r="U13" s="9">
        <v>1.800000011920929</v>
      </c>
      <c r="V13" s="12">
        <f t="shared" si="6"/>
        <v>78.135000001788143</v>
      </c>
      <c r="W13" s="22">
        <f t="shared" si="7"/>
        <v>22</v>
      </c>
      <c r="X13" s="23" t="s">
        <v>100</v>
      </c>
    </row>
    <row r="14" spans="1:24" x14ac:dyDescent="0.3">
      <c r="A14" s="7" t="s">
        <v>46</v>
      </c>
      <c r="B14" s="8" t="s">
        <v>47</v>
      </c>
      <c r="C14" s="8" t="s">
        <v>26</v>
      </c>
      <c r="D14" s="24">
        <v>98.757501373291021</v>
      </c>
      <c r="E14" s="13">
        <v>72.75</v>
      </c>
      <c r="F14" s="14">
        <f t="shared" si="0"/>
        <v>90.955250961303719</v>
      </c>
      <c r="G14" s="15">
        <f t="shared" si="1"/>
        <v>4</v>
      </c>
      <c r="H14" s="16">
        <v>83.689199771118169</v>
      </c>
      <c r="I14" s="17">
        <v>0</v>
      </c>
      <c r="J14" s="16">
        <v>83.689199771118169</v>
      </c>
      <c r="K14" s="18">
        <f t="shared" si="2"/>
        <v>6</v>
      </c>
      <c r="L14" s="25">
        <v>86.174999999999997</v>
      </c>
      <c r="M14" s="26">
        <v>98.822500000000005</v>
      </c>
      <c r="N14" s="12">
        <f t="shared" si="3"/>
        <v>89.969249999999988</v>
      </c>
      <c r="O14" s="12">
        <f t="shared" si="4"/>
        <v>86.447720102996826</v>
      </c>
      <c r="P14" s="21">
        <f t="shared" si="5"/>
        <v>4</v>
      </c>
      <c r="Q14" s="10">
        <v>5.25</v>
      </c>
      <c r="R14" s="10">
        <v>30</v>
      </c>
      <c r="S14" s="10">
        <v>3.75</v>
      </c>
      <c r="T14" s="10">
        <v>2.0499999523162842</v>
      </c>
      <c r="U14" s="11">
        <v>12.950000107288361</v>
      </c>
      <c r="V14" s="12">
        <f t="shared" si="6"/>
        <v>86.887500008940691</v>
      </c>
      <c r="W14" s="22">
        <f t="shared" si="7"/>
        <v>5</v>
      </c>
      <c r="X14" s="23" t="s">
        <v>100</v>
      </c>
    </row>
    <row r="15" spans="1:24" x14ac:dyDescent="0.3">
      <c r="A15" s="5" t="s">
        <v>48</v>
      </c>
      <c r="B15" s="6" t="s">
        <v>49</v>
      </c>
      <c r="C15" s="6" t="s">
        <v>26</v>
      </c>
      <c r="D15" s="12">
        <v>97.772500686645515</v>
      </c>
      <c r="E15" s="13">
        <v>61.5</v>
      </c>
      <c r="F15" s="14">
        <f t="shared" si="0"/>
        <v>86.89075048065186</v>
      </c>
      <c r="G15" s="15">
        <f t="shared" si="1"/>
        <v>31</v>
      </c>
      <c r="H15" s="16">
        <v>76.305499313354488</v>
      </c>
      <c r="I15" s="17">
        <v>0</v>
      </c>
      <c r="J15" s="16">
        <v>76.305499313354488</v>
      </c>
      <c r="K15" s="18">
        <f t="shared" si="2"/>
        <v>24</v>
      </c>
      <c r="L15" s="19">
        <v>49.912499999999994</v>
      </c>
      <c r="M15" s="20">
        <v>97.924998931884772</v>
      </c>
      <c r="N15" s="12">
        <f t="shared" si="3"/>
        <v>64.316249679565431</v>
      </c>
      <c r="O15" s="12">
        <f t="shared" si="4"/>
        <v>77.153424660110474</v>
      </c>
      <c r="P15" s="21">
        <f t="shared" si="5"/>
        <v>32</v>
      </c>
      <c r="Q15" s="9">
        <v>0</v>
      </c>
      <c r="R15" s="9">
        <v>0</v>
      </c>
      <c r="S15" s="9">
        <v>0</v>
      </c>
      <c r="T15" s="9">
        <v>0</v>
      </c>
      <c r="U15" s="9">
        <v>0.75</v>
      </c>
      <c r="V15" s="12">
        <f t="shared" si="6"/>
        <v>75.112499999999997</v>
      </c>
      <c r="W15" s="22">
        <f t="shared" si="7"/>
        <v>32</v>
      </c>
      <c r="X15" s="23" t="s">
        <v>100</v>
      </c>
    </row>
    <row r="16" spans="1:24" x14ac:dyDescent="0.3">
      <c r="A16" s="5" t="s">
        <v>50</v>
      </c>
      <c r="B16" s="6" t="s">
        <v>51</v>
      </c>
      <c r="C16" s="6" t="s">
        <v>29</v>
      </c>
      <c r="D16" s="12">
        <v>98.064999313354491</v>
      </c>
      <c r="E16" s="13">
        <v>62.5</v>
      </c>
      <c r="F16" s="14">
        <f t="shared" si="0"/>
        <v>87.395499519348135</v>
      </c>
      <c r="G16" s="15">
        <f t="shared" si="1"/>
        <v>22</v>
      </c>
      <c r="H16" s="16">
        <v>79.669599923706059</v>
      </c>
      <c r="I16" s="17">
        <v>0</v>
      </c>
      <c r="J16" s="16">
        <v>79.669599923706059</v>
      </c>
      <c r="K16" s="18">
        <f t="shared" si="2"/>
        <v>16</v>
      </c>
      <c r="L16" s="19">
        <v>71.312500000000014</v>
      </c>
      <c r="M16" s="20">
        <v>97.754999847412108</v>
      </c>
      <c r="N16" s="12">
        <f t="shared" si="3"/>
        <v>79.245249954223638</v>
      </c>
      <c r="O16" s="12">
        <f t="shared" si="4"/>
        <v>81.537422327194207</v>
      </c>
      <c r="P16" s="21">
        <f t="shared" si="5"/>
        <v>18</v>
      </c>
      <c r="Q16" s="9">
        <v>0</v>
      </c>
      <c r="R16" s="9">
        <v>3</v>
      </c>
      <c r="S16" s="9">
        <v>0</v>
      </c>
      <c r="T16" s="9">
        <v>0.25</v>
      </c>
      <c r="U16" s="9">
        <v>0.25</v>
      </c>
      <c r="V16" s="12">
        <f t="shared" si="6"/>
        <v>75.824999999999989</v>
      </c>
      <c r="W16" s="22">
        <f t="shared" si="7"/>
        <v>29</v>
      </c>
      <c r="X16" s="23" t="s">
        <v>100</v>
      </c>
    </row>
    <row r="17" spans="1:24" x14ac:dyDescent="0.3">
      <c r="A17" s="5" t="s">
        <v>52</v>
      </c>
      <c r="B17" s="6" t="s">
        <v>53</v>
      </c>
      <c r="C17" s="6" t="s">
        <v>29</v>
      </c>
      <c r="D17" s="12">
        <v>98.572498931884766</v>
      </c>
      <c r="E17" s="13">
        <v>69.75</v>
      </c>
      <c r="F17" s="14">
        <f t="shared" si="0"/>
        <v>89.925749252319335</v>
      </c>
      <c r="G17" s="15">
        <f t="shared" si="1"/>
        <v>9</v>
      </c>
      <c r="H17" s="16">
        <v>68.093591061678808</v>
      </c>
      <c r="I17" s="17">
        <v>0</v>
      </c>
      <c r="J17" s="16">
        <v>68.093591061678808</v>
      </c>
      <c r="K17" s="18">
        <f t="shared" si="2"/>
        <v>35</v>
      </c>
      <c r="L17" s="19">
        <v>74.05</v>
      </c>
      <c r="M17" s="20">
        <v>98.432501449584962</v>
      </c>
      <c r="N17" s="12">
        <f t="shared" si="3"/>
        <v>81.364750434875475</v>
      </c>
      <c r="O17" s="12">
        <f t="shared" si="4"/>
        <v>75.542304515318435</v>
      </c>
      <c r="P17" s="21">
        <f t="shared" si="5"/>
        <v>33</v>
      </c>
      <c r="Q17" s="9">
        <v>0</v>
      </c>
      <c r="R17" s="9">
        <v>4.5</v>
      </c>
      <c r="S17" s="9">
        <v>3.75</v>
      </c>
      <c r="T17" s="9">
        <v>2.7999999523162842</v>
      </c>
      <c r="U17" s="9">
        <v>1.25</v>
      </c>
      <c r="V17" s="12">
        <f t="shared" si="6"/>
        <v>77.294999992847437</v>
      </c>
      <c r="W17" s="22">
        <f t="shared" si="7"/>
        <v>24</v>
      </c>
      <c r="X17" s="23" t="s">
        <v>100</v>
      </c>
    </row>
    <row r="18" spans="1:24" x14ac:dyDescent="0.3">
      <c r="A18" s="5" t="s">
        <v>54</v>
      </c>
      <c r="B18" s="6" t="s">
        <v>55</v>
      </c>
      <c r="C18" s="6" t="s">
        <v>29</v>
      </c>
      <c r="D18" s="12">
        <v>98.032500381469731</v>
      </c>
      <c r="E18" s="13">
        <v>67.125</v>
      </c>
      <c r="F18" s="14">
        <f t="shared" si="0"/>
        <v>88.760250267028809</v>
      </c>
      <c r="G18" s="15">
        <f t="shared" si="1"/>
        <v>11</v>
      </c>
      <c r="H18" s="16">
        <v>82.515500457763679</v>
      </c>
      <c r="I18" s="17">
        <v>0</v>
      </c>
      <c r="J18" s="16">
        <v>82.515500457763679</v>
      </c>
      <c r="K18" s="18">
        <f t="shared" si="2"/>
        <v>10</v>
      </c>
      <c r="L18" s="19">
        <v>77.162500000000009</v>
      </c>
      <c r="M18" s="20">
        <v>98.124999160766606</v>
      </c>
      <c r="N18" s="12">
        <f t="shared" si="3"/>
        <v>83.451249748229984</v>
      </c>
      <c r="O18" s="12">
        <f t="shared" si="4"/>
        <v>84.217050303649899</v>
      </c>
      <c r="P18" s="21">
        <f t="shared" si="5"/>
        <v>9</v>
      </c>
      <c r="Q18" s="10">
        <v>8.75</v>
      </c>
      <c r="R18" s="10">
        <v>9.5</v>
      </c>
      <c r="S18" s="10">
        <v>5</v>
      </c>
      <c r="T18" s="10">
        <v>1.25</v>
      </c>
      <c r="U18" s="11">
        <v>4.9500000476837158</v>
      </c>
      <c r="V18" s="12">
        <f t="shared" si="6"/>
        <v>81.680000007152557</v>
      </c>
      <c r="W18" s="22">
        <f t="shared" si="7"/>
        <v>14</v>
      </c>
      <c r="X18" s="23" t="s">
        <v>100</v>
      </c>
    </row>
    <row r="19" spans="1:24" x14ac:dyDescent="0.3">
      <c r="A19" s="5" t="s">
        <v>56</v>
      </c>
      <c r="B19" s="6" t="s">
        <v>57</v>
      </c>
      <c r="C19" s="6" t="s">
        <v>26</v>
      </c>
      <c r="D19" s="12">
        <v>96.457500610351559</v>
      </c>
      <c r="E19" s="13">
        <v>60.5</v>
      </c>
      <c r="F19" s="14">
        <f t="shared" si="0"/>
        <v>85.670250427246089</v>
      </c>
      <c r="G19" s="15">
        <f t="shared" si="1"/>
        <v>37</v>
      </c>
      <c r="H19" s="16">
        <v>69.592899656677247</v>
      </c>
      <c r="I19" s="17">
        <v>0</v>
      </c>
      <c r="J19" s="16">
        <v>69.592899656677247</v>
      </c>
      <c r="K19" s="18">
        <f t="shared" si="2"/>
        <v>34</v>
      </c>
      <c r="L19" s="19">
        <v>68.4375</v>
      </c>
      <c r="M19" s="20">
        <v>96.599998626708981</v>
      </c>
      <c r="N19" s="12">
        <f t="shared" si="3"/>
        <v>76.886249588012689</v>
      </c>
      <c r="O19" s="12">
        <f t="shared" si="4"/>
        <v>74.706239839019773</v>
      </c>
      <c r="P19" s="21">
        <f t="shared" si="5"/>
        <v>35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12">
        <f t="shared" si="6"/>
        <v>75</v>
      </c>
      <c r="W19" s="22">
        <f t="shared" si="7"/>
        <v>34</v>
      </c>
      <c r="X19" s="23" t="s">
        <v>100</v>
      </c>
    </row>
    <row r="20" spans="1:24" x14ac:dyDescent="0.3">
      <c r="A20" s="5" t="s">
        <v>58</v>
      </c>
      <c r="B20" s="6" t="s">
        <v>59</v>
      </c>
      <c r="C20" s="6" t="s">
        <v>29</v>
      </c>
      <c r="D20" s="12">
        <v>99.172500381469732</v>
      </c>
      <c r="E20" s="13">
        <v>63.5</v>
      </c>
      <c r="F20" s="14">
        <f t="shared" si="0"/>
        <v>88.470750267028805</v>
      </c>
      <c r="G20" s="15">
        <f t="shared" si="1"/>
        <v>13</v>
      </c>
      <c r="H20" s="16">
        <v>78.444243804576786</v>
      </c>
      <c r="I20" s="17">
        <v>0</v>
      </c>
      <c r="J20" s="16">
        <v>78.444243804576786</v>
      </c>
      <c r="K20" s="18">
        <f t="shared" si="2"/>
        <v>17</v>
      </c>
      <c r="L20" s="19">
        <v>77.762500000000003</v>
      </c>
      <c r="M20" s="20">
        <v>99.104999313354497</v>
      </c>
      <c r="N20" s="12">
        <f t="shared" si="3"/>
        <v>84.165249794006343</v>
      </c>
      <c r="O20" s="12">
        <f t="shared" si="4"/>
        <v>81.809021318604223</v>
      </c>
      <c r="P20" s="21">
        <f t="shared" si="5"/>
        <v>16</v>
      </c>
      <c r="Q20" s="9">
        <v>0</v>
      </c>
      <c r="R20" s="9">
        <v>0</v>
      </c>
      <c r="S20" s="9">
        <v>7.5</v>
      </c>
      <c r="T20" s="9">
        <v>0.75</v>
      </c>
      <c r="U20" s="9">
        <v>3.75</v>
      </c>
      <c r="V20" s="12">
        <f t="shared" si="6"/>
        <v>76.8</v>
      </c>
      <c r="W20" s="22">
        <f t="shared" si="7"/>
        <v>27</v>
      </c>
      <c r="X20" s="23" t="s">
        <v>100</v>
      </c>
    </row>
    <row r="21" spans="1:24" x14ac:dyDescent="0.3">
      <c r="A21" s="5" t="s">
        <v>60</v>
      </c>
      <c r="B21" s="6" t="s">
        <v>61</v>
      </c>
      <c r="C21" s="6" t="s">
        <v>29</v>
      </c>
      <c r="D21" s="12">
        <v>98.759998168945316</v>
      </c>
      <c r="E21" s="13">
        <v>69.75</v>
      </c>
      <c r="F21" s="14">
        <f t="shared" si="0"/>
        <v>90.05699871826171</v>
      </c>
      <c r="G21" s="15">
        <f t="shared" si="1"/>
        <v>8</v>
      </c>
      <c r="H21" s="16">
        <v>80.279998855590833</v>
      </c>
      <c r="I21" s="17">
        <v>0</v>
      </c>
      <c r="J21" s="16">
        <v>80.279998855590833</v>
      </c>
      <c r="K21" s="18">
        <f t="shared" si="2"/>
        <v>14</v>
      </c>
      <c r="L21" s="19">
        <v>71.537500000000009</v>
      </c>
      <c r="M21" s="20">
        <v>98.762500610351566</v>
      </c>
      <c r="N21" s="12">
        <f t="shared" si="3"/>
        <v>79.705000183105469</v>
      </c>
      <c r="O21" s="12">
        <f t="shared" si="4"/>
        <v>82.637999020385749</v>
      </c>
      <c r="P21" s="21">
        <f t="shared" si="5"/>
        <v>14</v>
      </c>
      <c r="Q21" s="10">
        <v>13.75</v>
      </c>
      <c r="R21" s="10">
        <v>10.5</v>
      </c>
      <c r="S21" s="10">
        <v>11.25</v>
      </c>
      <c r="T21" s="10">
        <v>4.0499999523162842</v>
      </c>
      <c r="U21" s="11">
        <v>2.25</v>
      </c>
      <c r="V21" s="12">
        <f t="shared" si="6"/>
        <v>84.382499992847443</v>
      </c>
      <c r="W21" s="22">
        <f t="shared" si="7"/>
        <v>9</v>
      </c>
      <c r="X21" s="23" t="s">
        <v>100</v>
      </c>
    </row>
    <row r="22" spans="1:24" x14ac:dyDescent="0.3">
      <c r="A22" s="5" t="s">
        <v>62</v>
      </c>
      <c r="B22" s="6" t="s">
        <v>63</v>
      </c>
      <c r="C22" s="6" t="s">
        <v>26</v>
      </c>
      <c r="D22" s="12">
        <v>98.097499542236335</v>
      </c>
      <c r="E22" s="13">
        <v>64.5</v>
      </c>
      <c r="F22" s="14">
        <f t="shared" si="0"/>
        <v>88.018249679565429</v>
      </c>
      <c r="G22" s="15">
        <f t="shared" si="1"/>
        <v>18</v>
      </c>
      <c r="H22" s="16">
        <v>83.070599847412112</v>
      </c>
      <c r="I22" s="17">
        <v>0</v>
      </c>
      <c r="J22" s="16">
        <v>83.070599847412112</v>
      </c>
      <c r="K22" s="18">
        <f t="shared" si="2"/>
        <v>7</v>
      </c>
      <c r="L22" s="19">
        <v>88.800000000000011</v>
      </c>
      <c r="M22" s="20">
        <v>98.159999542236335</v>
      </c>
      <c r="N22" s="12">
        <f t="shared" si="3"/>
        <v>91.607999862670908</v>
      </c>
      <c r="O22" s="12">
        <f t="shared" si="4"/>
        <v>85.588122307739255</v>
      </c>
      <c r="P22" s="21">
        <f t="shared" si="5"/>
        <v>6</v>
      </c>
      <c r="Q22" s="10">
        <v>0</v>
      </c>
      <c r="R22" s="10">
        <v>7.5</v>
      </c>
      <c r="S22" s="10">
        <v>5</v>
      </c>
      <c r="T22" s="10">
        <v>0.75</v>
      </c>
      <c r="U22" s="11">
        <v>4.5</v>
      </c>
      <c r="V22" s="12">
        <f t="shared" si="6"/>
        <v>78.412499999999994</v>
      </c>
      <c r="W22" s="22">
        <f t="shared" si="7"/>
        <v>21</v>
      </c>
      <c r="X22" s="23" t="s">
        <v>100</v>
      </c>
    </row>
    <row r="23" spans="1:24" x14ac:dyDescent="0.3">
      <c r="A23" s="5" t="s">
        <v>64</v>
      </c>
      <c r="B23" s="6" t="s">
        <v>65</v>
      </c>
      <c r="C23" s="6" t="s">
        <v>26</v>
      </c>
      <c r="D23" s="12">
        <v>97.707498703002926</v>
      </c>
      <c r="E23" s="13">
        <v>61.75</v>
      </c>
      <c r="F23" s="14">
        <f t="shared" si="0"/>
        <v>86.92024909210204</v>
      </c>
      <c r="G23" s="15">
        <f t="shared" si="1"/>
        <v>30</v>
      </c>
      <c r="H23" s="16">
        <v>77.43700038146973</v>
      </c>
      <c r="I23" s="17">
        <v>0</v>
      </c>
      <c r="J23" s="16">
        <v>77.43700038146973</v>
      </c>
      <c r="K23" s="18">
        <f t="shared" si="2"/>
        <v>18</v>
      </c>
      <c r="L23" s="19">
        <v>66.737499999999997</v>
      </c>
      <c r="M23" s="20">
        <v>97.867498550415036</v>
      </c>
      <c r="N23" s="12">
        <f t="shared" si="3"/>
        <v>76.076499565124507</v>
      </c>
      <c r="O23" s="12">
        <f t="shared" si="4"/>
        <v>79.603737436676028</v>
      </c>
      <c r="P23" s="21">
        <f t="shared" si="5"/>
        <v>24</v>
      </c>
      <c r="Q23" s="10">
        <v>1.5</v>
      </c>
      <c r="R23" s="10">
        <v>6</v>
      </c>
      <c r="S23" s="10">
        <v>0</v>
      </c>
      <c r="T23" s="10">
        <v>0</v>
      </c>
      <c r="U23" s="11">
        <v>0</v>
      </c>
      <c r="V23" s="12">
        <f t="shared" si="6"/>
        <v>76.95</v>
      </c>
      <c r="W23" s="22">
        <f t="shared" si="7"/>
        <v>26</v>
      </c>
      <c r="X23" s="23" t="s">
        <v>100</v>
      </c>
    </row>
    <row r="24" spans="1:24" x14ac:dyDescent="0.3">
      <c r="A24" s="5" t="s">
        <v>66</v>
      </c>
      <c r="B24" s="6" t="s">
        <v>67</v>
      </c>
      <c r="C24" s="6" t="s">
        <v>26</v>
      </c>
      <c r="D24" s="12">
        <v>97.769998703002926</v>
      </c>
      <c r="E24" s="13">
        <v>60.5</v>
      </c>
      <c r="F24" s="14">
        <f t="shared" si="0"/>
        <v>86.588999092102028</v>
      </c>
      <c r="G24" s="15">
        <f t="shared" si="1"/>
        <v>34</v>
      </c>
      <c r="H24" s="16">
        <v>67.714676961591167</v>
      </c>
      <c r="I24" s="17">
        <v>0</v>
      </c>
      <c r="J24" s="16">
        <v>67.714676961591167</v>
      </c>
      <c r="K24" s="18">
        <f t="shared" si="2"/>
        <v>36</v>
      </c>
      <c r="L24" s="19">
        <v>77.3</v>
      </c>
      <c r="M24" s="20">
        <v>97.837499771118161</v>
      </c>
      <c r="N24" s="12">
        <f t="shared" si="3"/>
        <v>83.461249931335431</v>
      </c>
      <c r="O24" s="12">
        <f t="shared" si="4"/>
        <v>74.795243439680519</v>
      </c>
      <c r="P24" s="21">
        <f t="shared" si="5"/>
        <v>34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12">
        <f t="shared" si="6"/>
        <v>75</v>
      </c>
      <c r="W24" s="22">
        <f t="shared" si="7"/>
        <v>34</v>
      </c>
      <c r="X24" s="23" t="s">
        <v>100</v>
      </c>
    </row>
    <row r="25" spans="1:24" x14ac:dyDescent="0.3">
      <c r="A25" s="5" t="s">
        <v>68</v>
      </c>
      <c r="B25" s="6" t="s">
        <v>69</v>
      </c>
      <c r="C25" s="6" t="s">
        <v>26</v>
      </c>
      <c r="D25" s="12">
        <v>97.847499999999997</v>
      </c>
      <c r="E25" s="13">
        <v>60.5</v>
      </c>
      <c r="F25" s="14">
        <f t="shared" si="0"/>
        <v>86.643249999999995</v>
      </c>
      <c r="G25" s="15">
        <f t="shared" si="1"/>
        <v>33</v>
      </c>
      <c r="H25" s="16">
        <v>82.047499008178704</v>
      </c>
      <c r="I25" s="17">
        <v>0</v>
      </c>
      <c r="J25" s="16">
        <v>82.047499008178704</v>
      </c>
      <c r="K25" s="18">
        <f t="shared" si="2"/>
        <v>11</v>
      </c>
      <c r="L25" s="19">
        <v>71.837500000000006</v>
      </c>
      <c r="M25" s="20">
        <v>97.677499923706051</v>
      </c>
      <c r="N25" s="12">
        <f t="shared" si="3"/>
        <v>79.589499977111814</v>
      </c>
      <c r="O25" s="12">
        <f t="shared" si="4"/>
        <v>82.827736901473983</v>
      </c>
      <c r="P25" s="21">
        <f t="shared" si="5"/>
        <v>13</v>
      </c>
      <c r="Q25" s="10">
        <v>0</v>
      </c>
      <c r="R25" s="10">
        <v>3</v>
      </c>
      <c r="S25" s="10">
        <v>0</v>
      </c>
      <c r="T25" s="10">
        <v>0</v>
      </c>
      <c r="U25" s="11">
        <v>0</v>
      </c>
      <c r="V25" s="12">
        <f t="shared" si="6"/>
        <v>75.75</v>
      </c>
      <c r="W25" s="22">
        <f t="shared" si="7"/>
        <v>30</v>
      </c>
      <c r="X25" s="23" t="s">
        <v>100</v>
      </c>
    </row>
    <row r="26" spans="1:24" x14ac:dyDescent="0.3">
      <c r="A26" s="7" t="s">
        <v>70</v>
      </c>
      <c r="B26" s="8" t="s">
        <v>71</v>
      </c>
      <c r="C26" s="8" t="s">
        <v>26</v>
      </c>
      <c r="D26" s="24">
        <v>98.507498855590825</v>
      </c>
      <c r="E26" s="13">
        <v>66.75</v>
      </c>
      <c r="F26" s="14">
        <f t="shared" si="0"/>
        <v>88.980249198913583</v>
      </c>
      <c r="G26" s="15">
        <f t="shared" si="1"/>
        <v>10</v>
      </c>
      <c r="H26" s="16">
        <v>82.754300610351578</v>
      </c>
      <c r="I26" s="17">
        <v>0</v>
      </c>
      <c r="J26" s="16">
        <v>82.754300610351578</v>
      </c>
      <c r="K26" s="18">
        <f t="shared" si="2"/>
        <v>8</v>
      </c>
      <c r="L26" s="25">
        <v>74.224999999999994</v>
      </c>
      <c r="M26" s="26">
        <v>98.422499771118169</v>
      </c>
      <c r="N26" s="12">
        <f t="shared" si="3"/>
        <v>81.484249931335441</v>
      </c>
      <c r="O26" s="12">
        <f t="shared" si="4"/>
        <v>84.120280155639662</v>
      </c>
      <c r="P26" s="21">
        <f t="shared" si="5"/>
        <v>10</v>
      </c>
      <c r="Q26" s="10">
        <v>22.25</v>
      </c>
      <c r="R26" s="10">
        <v>13.5</v>
      </c>
      <c r="S26" s="10">
        <v>13.125</v>
      </c>
      <c r="T26" s="10">
        <v>1</v>
      </c>
      <c r="U26" s="11">
        <v>1.25</v>
      </c>
      <c r="V26" s="12">
        <f t="shared" si="6"/>
        <v>87.356250000000003</v>
      </c>
      <c r="W26" s="22">
        <f t="shared" si="7"/>
        <v>4</v>
      </c>
      <c r="X26" s="23" t="s">
        <v>100</v>
      </c>
    </row>
    <row r="27" spans="1:24" x14ac:dyDescent="0.3">
      <c r="A27" s="5" t="s">
        <v>72</v>
      </c>
      <c r="B27" s="6" t="s">
        <v>73</v>
      </c>
      <c r="C27" s="6" t="s">
        <v>29</v>
      </c>
      <c r="D27" s="12">
        <v>97.919998779296876</v>
      </c>
      <c r="E27" s="13">
        <v>66.125</v>
      </c>
      <c r="F27" s="14">
        <f t="shared" si="0"/>
        <v>88.381499145507803</v>
      </c>
      <c r="G27" s="15">
        <f t="shared" si="1"/>
        <v>15</v>
      </c>
      <c r="H27" s="16">
        <v>77.41819839782714</v>
      </c>
      <c r="I27" s="17">
        <v>0</v>
      </c>
      <c r="J27" s="16">
        <v>77.41819839782714</v>
      </c>
      <c r="K27" s="18">
        <f t="shared" si="2"/>
        <v>19</v>
      </c>
      <c r="L27" s="19">
        <v>71.95</v>
      </c>
      <c r="M27" s="20">
        <v>97.822498931884766</v>
      </c>
      <c r="N27" s="12">
        <f t="shared" si="3"/>
        <v>79.711749679565429</v>
      </c>
      <c r="O27" s="12">
        <f t="shared" si="4"/>
        <v>80.503056277008056</v>
      </c>
      <c r="P27" s="21">
        <f t="shared" si="5"/>
        <v>21</v>
      </c>
      <c r="Q27" s="10">
        <v>5.5</v>
      </c>
      <c r="R27" s="10">
        <v>17</v>
      </c>
      <c r="S27" s="10">
        <v>7.5</v>
      </c>
      <c r="T27" s="10">
        <v>2</v>
      </c>
      <c r="U27" s="11">
        <v>0.75</v>
      </c>
      <c r="V27" s="12">
        <f t="shared" si="6"/>
        <v>82.4375</v>
      </c>
      <c r="W27" s="22">
        <f t="shared" si="7"/>
        <v>12</v>
      </c>
      <c r="X27" s="23" t="s">
        <v>100</v>
      </c>
    </row>
    <row r="28" spans="1:24" x14ac:dyDescent="0.3">
      <c r="A28" s="7" t="s">
        <v>74</v>
      </c>
      <c r="B28" s="8" t="s">
        <v>75</v>
      </c>
      <c r="C28" s="8" t="s">
        <v>29</v>
      </c>
      <c r="D28" s="24">
        <v>99.147499618530276</v>
      </c>
      <c r="E28" s="29">
        <v>73.125</v>
      </c>
      <c r="F28" s="14">
        <f t="shared" si="0"/>
        <v>91.34074973297119</v>
      </c>
      <c r="G28" s="15">
        <f t="shared" si="1"/>
        <v>3</v>
      </c>
      <c r="H28" s="16">
        <v>84.174200610351562</v>
      </c>
      <c r="I28" s="17">
        <v>0</v>
      </c>
      <c r="J28" s="16">
        <v>84.174200610351562</v>
      </c>
      <c r="K28" s="18">
        <f t="shared" si="2"/>
        <v>5</v>
      </c>
      <c r="L28" s="25">
        <v>81.387500000000003</v>
      </c>
      <c r="M28" s="26">
        <v>99.089998779296877</v>
      </c>
      <c r="N28" s="12">
        <f t="shared" si="3"/>
        <v>86.698249633789061</v>
      </c>
      <c r="O28" s="12">
        <f t="shared" si="4"/>
        <v>86.344445244522092</v>
      </c>
      <c r="P28" s="21">
        <f t="shared" si="5"/>
        <v>5</v>
      </c>
      <c r="Q28" s="10">
        <v>18.5</v>
      </c>
      <c r="R28" s="10">
        <v>21.5</v>
      </c>
      <c r="S28" s="10">
        <v>16.25</v>
      </c>
      <c r="T28" s="10">
        <v>10.75</v>
      </c>
      <c r="U28" s="11">
        <v>3.25</v>
      </c>
      <c r="V28" s="12">
        <f t="shared" si="6"/>
        <v>90.462499999999991</v>
      </c>
      <c r="W28" s="22">
        <f t="shared" si="7"/>
        <v>3</v>
      </c>
      <c r="X28" s="23" t="s">
        <v>100</v>
      </c>
    </row>
    <row r="29" spans="1:24" x14ac:dyDescent="0.3">
      <c r="A29" s="5" t="s">
        <v>76</v>
      </c>
      <c r="B29" s="6" t="s">
        <v>77</v>
      </c>
      <c r="C29" s="6" t="s">
        <v>26</v>
      </c>
      <c r="D29" s="12">
        <v>97.955000076293942</v>
      </c>
      <c r="E29" s="13">
        <v>62.25</v>
      </c>
      <c r="F29" s="14">
        <f t="shared" si="0"/>
        <v>87.243500053405754</v>
      </c>
      <c r="G29" s="15">
        <f t="shared" si="1"/>
        <v>23</v>
      </c>
      <c r="H29" s="16">
        <v>76.81480030517578</v>
      </c>
      <c r="I29" s="17">
        <v>0</v>
      </c>
      <c r="J29" s="16">
        <v>76.81480030517578</v>
      </c>
      <c r="K29" s="18">
        <f t="shared" si="2"/>
        <v>22</v>
      </c>
      <c r="L29" s="19">
        <v>80.362500000000011</v>
      </c>
      <c r="M29" s="20">
        <v>97.887499008178708</v>
      </c>
      <c r="N29" s="12">
        <f t="shared" si="3"/>
        <v>85.619999702453612</v>
      </c>
      <c r="O29" s="12">
        <f t="shared" si="4"/>
        <v>80.742755151824952</v>
      </c>
      <c r="P29" s="21">
        <f t="shared" si="5"/>
        <v>19</v>
      </c>
      <c r="Q29" s="9">
        <v>1.7999999999999998</v>
      </c>
      <c r="R29" s="9">
        <v>3</v>
      </c>
      <c r="S29" s="9">
        <v>8.125</v>
      </c>
      <c r="T29" s="9">
        <v>0.25</v>
      </c>
      <c r="U29" s="9">
        <v>1.25</v>
      </c>
      <c r="V29" s="12">
        <f t="shared" si="6"/>
        <v>77.733750000000001</v>
      </c>
      <c r="W29" s="22">
        <f t="shared" si="7"/>
        <v>23</v>
      </c>
      <c r="X29" s="23" t="s">
        <v>100</v>
      </c>
    </row>
    <row r="30" spans="1:24" x14ac:dyDescent="0.3">
      <c r="A30" s="5" t="s">
        <v>78</v>
      </c>
      <c r="B30" s="6" t="s">
        <v>79</v>
      </c>
      <c r="C30" s="6" t="s">
        <v>29</v>
      </c>
      <c r="D30" s="12">
        <v>99.157499847412112</v>
      </c>
      <c r="E30" s="13">
        <v>63.125</v>
      </c>
      <c r="F30" s="14">
        <f t="shared" si="0"/>
        <v>88.347749893188478</v>
      </c>
      <c r="G30" s="15">
        <f t="shared" si="1"/>
        <v>16</v>
      </c>
      <c r="H30" s="16">
        <v>82.674300610351565</v>
      </c>
      <c r="I30" s="17">
        <v>0</v>
      </c>
      <c r="J30" s="16">
        <v>82.674300610351565</v>
      </c>
      <c r="K30" s="18">
        <f t="shared" si="2"/>
        <v>9</v>
      </c>
      <c r="L30" s="19">
        <v>71.075000000000003</v>
      </c>
      <c r="M30" s="20">
        <v>99.112499771118166</v>
      </c>
      <c r="N30" s="12">
        <f t="shared" si="3"/>
        <v>79.48624993133545</v>
      </c>
      <c r="O30" s="12">
        <f t="shared" si="4"/>
        <v>83.614455329208383</v>
      </c>
      <c r="P30" s="21">
        <f t="shared" si="5"/>
        <v>11</v>
      </c>
      <c r="Q30" s="10">
        <v>17.3</v>
      </c>
      <c r="R30" s="10">
        <v>14.5</v>
      </c>
      <c r="S30" s="10">
        <v>10</v>
      </c>
      <c r="T30" s="10">
        <v>1.25</v>
      </c>
      <c r="U30" s="11">
        <v>3.7999999523162842</v>
      </c>
      <c r="V30" s="12">
        <f t="shared" si="6"/>
        <v>86.07249999284744</v>
      </c>
      <c r="W30" s="22">
        <f t="shared" si="7"/>
        <v>6</v>
      </c>
      <c r="X30" s="23" t="s">
        <v>100</v>
      </c>
    </row>
    <row r="31" spans="1:24" x14ac:dyDescent="0.3">
      <c r="A31" s="5" t="s">
        <v>80</v>
      </c>
      <c r="B31" s="6" t="s">
        <v>81</v>
      </c>
      <c r="C31" s="6" t="s">
        <v>29</v>
      </c>
      <c r="D31" s="12">
        <v>98.222499999999997</v>
      </c>
      <c r="E31" s="13">
        <v>60.75</v>
      </c>
      <c r="F31" s="14">
        <f t="shared" si="0"/>
        <v>86.980749999999986</v>
      </c>
      <c r="G31" s="15">
        <f t="shared" si="1"/>
        <v>28</v>
      </c>
      <c r="H31" s="16">
        <v>69.860199008178711</v>
      </c>
      <c r="I31" s="17">
        <v>0</v>
      </c>
      <c r="J31" s="16">
        <v>69.860199008178711</v>
      </c>
      <c r="K31" s="18">
        <f t="shared" si="2"/>
        <v>33</v>
      </c>
      <c r="L31" s="19">
        <v>62.8</v>
      </c>
      <c r="M31" s="20">
        <v>98.242500457763668</v>
      </c>
      <c r="N31" s="12">
        <f t="shared" si="3"/>
        <v>73.432750137329094</v>
      </c>
      <c r="O31" s="12">
        <f t="shared" si="4"/>
        <v>74.676219425506588</v>
      </c>
      <c r="P31" s="21">
        <f t="shared" si="5"/>
        <v>36</v>
      </c>
      <c r="Q31" s="9">
        <v>3.75</v>
      </c>
      <c r="R31" s="9">
        <v>3</v>
      </c>
      <c r="S31" s="9">
        <v>1.25</v>
      </c>
      <c r="T31" s="9">
        <v>0.25</v>
      </c>
      <c r="U31" s="9">
        <v>0</v>
      </c>
      <c r="V31" s="12">
        <f t="shared" si="6"/>
        <v>77.099999999999994</v>
      </c>
      <c r="W31" s="22">
        <f t="shared" si="7"/>
        <v>25</v>
      </c>
      <c r="X31" s="23" t="s">
        <v>100</v>
      </c>
    </row>
    <row r="32" spans="1:24" x14ac:dyDescent="0.3">
      <c r="A32" s="7" t="s">
        <v>82</v>
      </c>
      <c r="B32" s="8" t="s">
        <v>83</v>
      </c>
      <c r="C32" s="8" t="s">
        <v>29</v>
      </c>
      <c r="D32" s="24">
        <v>99.29999931335449</v>
      </c>
      <c r="E32" s="29">
        <v>71</v>
      </c>
      <c r="F32" s="14">
        <f t="shared" si="0"/>
        <v>90.809999519348139</v>
      </c>
      <c r="G32" s="15">
        <f t="shared" si="1"/>
        <v>5</v>
      </c>
      <c r="H32" s="16">
        <v>87.337600152587896</v>
      </c>
      <c r="I32" s="17">
        <v>0</v>
      </c>
      <c r="J32" s="16">
        <v>87.337600152587896</v>
      </c>
      <c r="K32" s="18">
        <f t="shared" si="2"/>
        <v>1</v>
      </c>
      <c r="L32" s="25">
        <v>78.925000000000011</v>
      </c>
      <c r="M32" s="26">
        <v>99.29999931335449</v>
      </c>
      <c r="N32" s="12">
        <f t="shared" si="3"/>
        <v>85.037499794006351</v>
      </c>
      <c r="O32" s="12">
        <f t="shared" si="4"/>
        <v>87.860684940490728</v>
      </c>
      <c r="P32" s="21">
        <f t="shared" si="5"/>
        <v>1</v>
      </c>
      <c r="Q32" s="10">
        <v>25.25</v>
      </c>
      <c r="R32" s="10">
        <v>14</v>
      </c>
      <c r="S32" s="10">
        <v>17.5</v>
      </c>
      <c r="T32" s="10">
        <v>9</v>
      </c>
      <c r="U32" s="11">
        <v>5.25</v>
      </c>
      <c r="V32" s="12">
        <f t="shared" si="6"/>
        <v>90.837499999999991</v>
      </c>
      <c r="W32" s="22">
        <f t="shared" si="7"/>
        <v>2</v>
      </c>
      <c r="X32" s="23" t="s">
        <v>100</v>
      </c>
    </row>
    <row r="33" spans="1:24" x14ac:dyDescent="0.3">
      <c r="A33" s="5" t="s">
        <v>84</v>
      </c>
      <c r="B33" s="6" t="s">
        <v>85</v>
      </c>
      <c r="C33" s="6" t="s">
        <v>26</v>
      </c>
      <c r="D33" s="12">
        <v>98.842501220703127</v>
      </c>
      <c r="E33" s="13">
        <v>61.25</v>
      </c>
      <c r="F33" s="14">
        <f t="shared" si="0"/>
        <v>87.564750854492189</v>
      </c>
      <c r="G33" s="15">
        <f t="shared" si="1"/>
        <v>21</v>
      </c>
      <c r="H33" s="16">
        <v>80.191799084472649</v>
      </c>
      <c r="I33" s="17">
        <v>0</v>
      </c>
      <c r="J33" s="16">
        <v>80.191799084472649</v>
      </c>
      <c r="K33" s="18">
        <f t="shared" si="2"/>
        <v>15</v>
      </c>
      <c r="L33" s="19">
        <v>86.05</v>
      </c>
      <c r="M33" s="20">
        <v>98.84000068664551</v>
      </c>
      <c r="N33" s="12">
        <f t="shared" si="3"/>
        <v>89.887000205993644</v>
      </c>
      <c r="O33" s="12">
        <f t="shared" si="4"/>
        <v>83.489317195205686</v>
      </c>
      <c r="P33" s="21">
        <f t="shared" si="5"/>
        <v>12</v>
      </c>
      <c r="Q33" s="10">
        <v>2.25</v>
      </c>
      <c r="R33" s="10">
        <v>7.5</v>
      </c>
      <c r="S33" s="10">
        <v>2.5</v>
      </c>
      <c r="T33" s="10">
        <v>0.25</v>
      </c>
      <c r="U33" s="11">
        <v>4.25</v>
      </c>
      <c r="V33" s="12">
        <f t="shared" si="6"/>
        <v>78.599999999999994</v>
      </c>
      <c r="W33" s="22">
        <f t="shared" si="7"/>
        <v>19</v>
      </c>
      <c r="X33" s="23" t="s">
        <v>100</v>
      </c>
    </row>
    <row r="34" spans="1:24" x14ac:dyDescent="0.3">
      <c r="A34" s="5" t="s">
        <v>86</v>
      </c>
      <c r="B34" s="6" t="s">
        <v>87</v>
      </c>
      <c r="C34" s="6" t="s">
        <v>26</v>
      </c>
      <c r="D34" s="12">
        <v>98.767500991821294</v>
      </c>
      <c r="E34" s="13">
        <v>63.25</v>
      </c>
      <c r="F34" s="14">
        <f t="shared" si="0"/>
        <v>88.112250694274891</v>
      </c>
      <c r="G34" s="15">
        <f t="shared" si="1"/>
        <v>17</v>
      </c>
      <c r="H34" s="16">
        <v>70.880262852718957</v>
      </c>
      <c r="I34" s="17">
        <v>0</v>
      </c>
      <c r="J34" s="16">
        <v>70.880262852718957</v>
      </c>
      <c r="K34" s="18">
        <f t="shared" si="2"/>
        <v>32</v>
      </c>
      <c r="L34" s="19">
        <v>82.5</v>
      </c>
      <c r="M34" s="20">
        <v>98.865000839233403</v>
      </c>
      <c r="N34" s="12">
        <f t="shared" si="3"/>
        <v>87.409500251770012</v>
      </c>
      <c r="O34" s="12">
        <f t="shared" si="4"/>
        <v>77.667645422965592</v>
      </c>
      <c r="P34" s="21">
        <f t="shared" si="5"/>
        <v>29</v>
      </c>
      <c r="Q34" s="9">
        <v>0</v>
      </c>
      <c r="R34" s="9">
        <v>1.5</v>
      </c>
      <c r="S34" s="9">
        <v>1.875</v>
      </c>
      <c r="T34" s="9">
        <v>3.9000000953674316</v>
      </c>
      <c r="U34" s="9">
        <v>15.699999809265137</v>
      </c>
      <c r="V34" s="12">
        <f t="shared" si="6"/>
        <v>78.596249985694882</v>
      </c>
      <c r="W34" s="22">
        <f t="shared" si="7"/>
        <v>20</v>
      </c>
      <c r="X34" s="23" t="s">
        <v>100</v>
      </c>
    </row>
    <row r="35" spans="1:24" x14ac:dyDescent="0.3">
      <c r="A35" s="7" t="s">
        <v>88</v>
      </c>
      <c r="B35" s="8" t="s">
        <v>89</v>
      </c>
      <c r="C35" s="8" t="s">
        <v>29</v>
      </c>
      <c r="D35" s="24">
        <v>99.222499160766603</v>
      </c>
      <c r="E35" s="13">
        <v>78</v>
      </c>
      <c r="F35" s="14">
        <f t="shared" si="0"/>
        <v>92.855749412536625</v>
      </c>
      <c r="G35" s="15">
        <f t="shared" si="1"/>
        <v>1</v>
      </c>
      <c r="H35" s="16">
        <v>85.173099923706047</v>
      </c>
      <c r="I35" s="17">
        <v>0</v>
      </c>
      <c r="J35" s="16">
        <v>85.173099923706047</v>
      </c>
      <c r="K35" s="18">
        <f t="shared" si="2"/>
        <v>3</v>
      </c>
      <c r="L35" s="25">
        <v>78.5</v>
      </c>
      <c r="M35" s="26">
        <v>99.377499847412111</v>
      </c>
      <c r="N35" s="12">
        <f t="shared" si="3"/>
        <v>84.763249954223625</v>
      </c>
      <c r="O35" s="12">
        <f t="shared" si="4"/>
        <v>87.032284800491325</v>
      </c>
      <c r="P35" s="21">
        <f t="shared" si="5"/>
        <v>2</v>
      </c>
      <c r="Q35" s="10">
        <v>12.8</v>
      </c>
      <c r="R35" s="10">
        <v>8.5</v>
      </c>
      <c r="S35" s="10">
        <v>13.125</v>
      </c>
      <c r="T35" s="10">
        <v>6.1999998092651367</v>
      </c>
      <c r="U35" s="11">
        <v>5.1500000953674316</v>
      </c>
      <c r="V35" s="12">
        <f t="shared" si="6"/>
        <v>84.636249985694889</v>
      </c>
      <c r="W35" s="22">
        <f t="shared" si="7"/>
        <v>8</v>
      </c>
      <c r="X35" s="23" t="s">
        <v>100</v>
      </c>
    </row>
    <row r="36" spans="1:24" x14ac:dyDescent="0.3">
      <c r="A36" s="5" t="s">
        <v>90</v>
      </c>
      <c r="B36" s="6" t="s">
        <v>91</v>
      </c>
      <c r="C36" s="6" t="s">
        <v>26</v>
      </c>
      <c r="D36" s="12">
        <v>98.134998931884766</v>
      </c>
      <c r="E36" s="13">
        <v>61.75</v>
      </c>
      <c r="F36" s="14">
        <f t="shared" si="0"/>
        <v>87.219499252319338</v>
      </c>
      <c r="G36" s="15">
        <f t="shared" si="1"/>
        <v>24</v>
      </c>
      <c r="H36" s="16">
        <v>73.625699542236319</v>
      </c>
      <c r="I36" s="17">
        <v>0</v>
      </c>
      <c r="J36" s="16">
        <v>73.625699542236319</v>
      </c>
      <c r="K36" s="18">
        <f t="shared" si="2"/>
        <v>28</v>
      </c>
      <c r="L36" s="19">
        <v>78.3</v>
      </c>
      <c r="M36" s="20">
        <v>98.070000305175782</v>
      </c>
      <c r="N36" s="12">
        <f t="shared" si="3"/>
        <v>84.23100009155273</v>
      </c>
      <c r="O36" s="12">
        <f t="shared" si="4"/>
        <v>78.614944552154526</v>
      </c>
      <c r="P36" s="21">
        <f t="shared" si="5"/>
        <v>26</v>
      </c>
      <c r="Q36" s="10">
        <v>7.5</v>
      </c>
      <c r="R36" s="10">
        <v>6</v>
      </c>
      <c r="S36" s="10">
        <v>0</v>
      </c>
      <c r="T36" s="10">
        <v>0</v>
      </c>
      <c r="U36" s="11">
        <v>0</v>
      </c>
      <c r="V36" s="12">
        <f t="shared" si="6"/>
        <v>78.75</v>
      </c>
      <c r="W36" s="22">
        <f t="shared" si="7"/>
        <v>18</v>
      </c>
      <c r="X36" s="23" t="s">
        <v>100</v>
      </c>
    </row>
    <row r="37" spans="1:24" x14ac:dyDescent="0.3">
      <c r="A37" s="5" t="s">
        <v>92</v>
      </c>
      <c r="B37" s="6" t="s">
        <v>93</v>
      </c>
      <c r="C37" s="6" t="s">
        <v>26</v>
      </c>
      <c r="D37" s="12">
        <v>97.914999618530274</v>
      </c>
      <c r="E37" s="13">
        <v>62.25</v>
      </c>
      <c r="F37" s="14">
        <f t="shared" si="0"/>
        <v>87.215499732971182</v>
      </c>
      <c r="G37" s="15">
        <f t="shared" si="1"/>
        <v>25</v>
      </c>
      <c r="H37" s="16">
        <v>72.48570045776367</v>
      </c>
      <c r="I37" s="17">
        <v>0</v>
      </c>
      <c r="J37" s="16">
        <v>72.48570045776367</v>
      </c>
      <c r="K37" s="18">
        <f t="shared" si="2"/>
        <v>30</v>
      </c>
      <c r="L37" s="19">
        <v>78.05</v>
      </c>
      <c r="M37" s="20">
        <v>97.820000305175782</v>
      </c>
      <c r="N37" s="12">
        <f t="shared" si="3"/>
        <v>83.98100009155273</v>
      </c>
      <c r="O37" s="12">
        <f t="shared" si="4"/>
        <v>77.89244522163392</v>
      </c>
      <c r="P37" s="21">
        <f t="shared" si="5"/>
        <v>28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12">
        <f t="shared" si="6"/>
        <v>75</v>
      </c>
      <c r="W37" s="22">
        <f t="shared" si="7"/>
        <v>34</v>
      </c>
      <c r="X37" s="23" t="s">
        <v>100</v>
      </c>
    </row>
    <row r="38" spans="1:24" x14ac:dyDescent="0.3">
      <c r="A38" s="5" t="s">
        <v>94</v>
      </c>
      <c r="B38" s="6" t="s">
        <v>95</v>
      </c>
      <c r="C38" s="6" t="s">
        <v>29</v>
      </c>
      <c r="D38" s="12">
        <v>98.427501296997065</v>
      </c>
      <c r="E38" s="13">
        <v>60.75</v>
      </c>
      <c r="F38" s="14">
        <f t="shared" si="0"/>
        <v>87.124250907897931</v>
      </c>
      <c r="G38" s="15">
        <f t="shared" si="1"/>
        <v>27</v>
      </c>
      <c r="H38" s="16">
        <v>80.652999694824217</v>
      </c>
      <c r="I38" s="17">
        <v>0</v>
      </c>
      <c r="J38" s="16">
        <v>80.652999694824217</v>
      </c>
      <c r="K38" s="18">
        <f t="shared" si="2"/>
        <v>13</v>
      </c>
      <c r="L38" s="19">
        <v>73.05</v>
      </c>
      <c r="M38" s="20">
        <v>98.474998092651362</v>
      </c>
      <c r="N38" s="12">
        <f t="shared" si="3"/>
        <v>80.677499427795397</v>
      </c>
      <c r="O38" s="12">
        <f t="shared" si="4"/>
        <v>82.274487458038308</v>
      </c>
      <c r="P38" s="21">
        <f t="shared" si="5"/>
        <v>15</v>
      </c>
      <c r="Q38" s="10">
        <v>8</v>
      </c>
      <c r="R38" s="10">
        <v>12</v>
      </c>
      <c r="S38" s="10">
        <v>0</v>
      </c>
      <c r="T38" s="10">
        <v>0.75</v>
      </c>
      <c r="U38" s="11">
        <v>0.75</v>
      </c>
      <c r="V38" s="12">
        <f t="shared" si="6"/>
        <v>80.625</v>
      </c>
      <c r="W38" s="22">
        <f t="shared" si="7"/>
        <v>17</v>
      </c>
      <c r="X38" s="23" t="s">
        <v>100</v>
      </c>
    </row>
    <row r="39" spans="1:24" x14ac:dyDescent="0.3">
      <c r="A39" s="5" t="s">
        <v>96</v>
      </c>
      <c r="B39" s="6" t="s">
        <v>97</v>
      </c>
      <c r="C39" s="6" t="s">
        <v>26</v>
      </c>
      <c r="D39" s="12">
        <v>96.635000839233399</v>
      </c>
      <c r="E39" s="13">
        <v>60.75</v>
      </c>
      <c r="F39" s="14">
        <f t="shared" si="0"/>
        <v>85.869500587463364</v>
      </c>
      <c r="G39" s="15">
        <f t="shared" si="1"/>
        <v>35</v>
      </c>
      <c r="H39" s="16">
        <v>66.267500495910639</v>
      </c>
      <c r="I39" s="17">
        <v>0</v>
      </c>
      <c r="J39" s="16">
        <v>66.267500495910639</v>
      </c>
      <c r="K39" s="18">
        <f t="shared" si="2"/>
        <v>37</v>
      </c>
      <c r="L39" s="19">
        <v>73.362499999999997</v>
      </c>
      <c r="M39" s="20">
        <v>96.582499160766602</v>
      </c>
      <c r="N39" s="12">
        <f t="shared" si="3"/>
        <v>80.328499748229973</v>
      </c>
      <c r="O39" s="12">
        <f t="shared" si="4"/>
        <v>73.277150406646712</v>
      </c>
      <c r="P39" s="21">
        <f t="shared" si="5"/>
        <v>37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12">
        <f t="shared" si="6"/>
        <v>75</v>
      </c>
      <c r="W39" s="22">
        <f t="shared" si="7"/>
        <v>34</v>
      </c>
      <c r="X39" s="23" t="s">
        <v>100</v>
      </c>
    </row>
    <row r="40" spans="1:24" x14ac:dyDescent="0.3">
      <c r="A40" s="7" t="s">
        <v>98</v>
      </c>
      <c r="B40" s="8" t="s">
        <v>99</v>
      </c>
      <c r="C40" s="8" t="s">
        <v>26</v>
      </c>
      <c r="D40" s="24">
        <v>96.169999389648439</v>
      </c>
      <c r="E40" s="13">
        <v>61.6875</v>
      </c>
      <c r="F40" s="14">
        <f t="shared" si="0"/>
        <v>85.82524957275389</v>
      </c>
      <c r="G40" s="15">
        <f t="shared" si="1"/>
        <v>36</v>
      </c>
      <c r="H40" s="16">
        <v>87.117499847412105</v>
      </c>
      <c r="I40" s="17">
        <v>0</v>
      </c>
      <c r="J40" s="16">
        <v>87.117499847412105</v>
      </c>
      <c r="K40" s="18">
        <f t="shared" si="2"/>
        <v>2</v>
      </c>
      <c r="L40" s="25">
        <v>84.462500000000006</v>
      </c>
      <c r="M40" s="26">
        <v>96.507500915527345</v>
      </c>
      <c r="N40" s="12">
        <f t="shared" si="3"/>
        <v>88.076000274658199</v>
      </c>
      <c r="O40" s="12">
        <f t="shared" si="4"/>
        <v>86.938212342834461</v>
      </c>
      <c r="P40" s="21">
        <f t="shared" si="5"/>
        <v>3</v>
      </c>
      <c r="Q40" s="10">
        <v>38.450000000000003</v>
      </c>
      <c r="R40" s="10">
        <v>22</v>
      </c>
      <c r="S40" s="10">
        <v>13.125</v>
      </c>
      <c r="T40" s="10">
        <v>2.5</v>
      </c>
      <c r="U40" s="11">
        <v>4.0499999523162842</v>
      </c>
      <c r="V40" s="12">
        <f t="shared" si="6"/>
        <v>94.986249992847434</v>
      </c>
      <c r="W40" s="22">
        <f t="shared" si="7"/>
        <v>1</v>
      </c>
      <c r="X40" s="23" t="s">
        <v>100</v>
      </c>
    </row>
  </sheetData>
  <mergeCells count="11">
    <mergeCell ref="X2:X3"/>
    <mergeCell ref="A1:X1"/>
    <mergeCell ref="A2:A3"/>
    <mergeCell ref="B2:B3"/>
    <mergeCell ref="C2:C3"/>
    <mergeCell ref="D2:G2"/>
    <mergeCell ref="H2:K2"/>
    <mergeCell ref="L2:N2"/>
    <mergeCell ref="O2:O3"/>
    <mergeCell ref="P2:P3"/>
    <mergeCell ref="Q2:W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</dc:creator>
  <cp:lastModifiedBy>统计学院学办</cp:lastModifiedBy>
  <dcterms:created xsi:type="dcterms:W3CDTF">2015-06-05T18:19:34Z</dcterms:created>
  <dcterms:modified xsi:type="dcterms:W3CDTF">2020-03-04T09:27:08Z</dcterms:modified>
</cp:coreProperties>
</file>